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O:\Moji dokumenti\RAZPISI 2024\živila - Vrtec H C Andersen\popravek objave\"/>
    </mc:Choice>
  </mc:AlternateContent>
  <bookViews>
    <workbookView xWindow="0" yWindow="0" windowWidth="25680" windowHeight="9480" firstSheet="8" activeTab="10"/>
  </bookViews>
  <sheets>
    <sheet name="MLEKO IN MLEČNI IZDELKI" sheetId="1" r:id="rId1"/>
    <sheet name="MESO IN MESNI IZDELKI" sheetId="2" r:id="rId2"/>
    <sheet name="RIBE" sheetId="3" r:id="rId3"/>
    <sheet name="JAJCA" sheetId="4" r:id="rId4"/>
    <sheet name="SVEŽA ZELENJAVA IN SADJE" sheetId="6" r:id="rId5"/>
    <sheet name="ZAM. IN KONZERV. SADJE IN ZEL." sheetId="7" r:id="rId6"/>
    <sheet name="SADNI SOKOVI " sheetId="8" r:id="rId7"/>
    <sheet name="ŽITA, MLEV. IZDELKI, TESTENINE" sheetId="9" r:id="rId8"/>
    <sheet name="SVEŽI IN ZAMR. IZDELKI IZ TESTA" sheetId="10" r:id="rId9"/>
    <sheet name="KRUH, PEKOVSKO PECIVO, KEKSI" sheetId="11" r:id="rId10"/>
    <sheet name="SPLOŠNO PREHRAMBENO BLAGO" sheetId="12" r:id="rId11"/>
    <sheet name="DIETNA ŽIVILA" sheetId="13" r:id="rId12"/>
  </sheets>
  <definedNames>
    <definedName name="_xlnm.Print_Area" localSheetId="1">'MESO IN MESNI IZDELKI'!$A$1:$J$88</definedName>
    <definedName name="_xlnm.Print_Area" localSheetId="6">'SADNI SOKOVI '!$A$1:$J$36</definedName>
    <definedName name="_xlnm.Print_Area" localSheetId="4">'SVEŽA ZELENJAVA IN SADJE'!$A$1:$J$169</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35" i="12" l="1"/>
  <c r="H35" i="12" s="1"/>
  <c r="G36" i="12"/>
  <c r="H36" i="12" s="1"/>
  <c r="G37" i="12"/>
  <c r="H37" i="12" s="1"/>
  <c r="G38" i="12"/>
  <c r="H38" i="12" s="1"/>
  <c r="G39" i="12"/>
  <c r="H39" i="12" s="1"/>
  <c r="I38" i="12" l="1"/>
  <c r="I36" i="12"/>
  <c r="I39" i="12"/>
  <c r="I37" i="12"/>
  <c r="I35" i="12"/>
  <c r="G42" i="1"/>
  <c r="H42" i="1" s="1"/>
  <c r="G43" i="1"/>
  <c r="H43" i="1" s="1"/>
  <c r="G37" i="1"/>
  <c r="I42" i="1" l="1"/>
  <c r="I43" i="1"/>
  <c r="G113" i="12"/>
  <c r="H113" i="12" s="1"/>
  <c r="G40" i="12"/>
  <c r="H40" i="12" s="1"/>
  <c r="I113" i="12" l="1"/>
  <c r="I40" i="12"/>
  <c r="G85" i="11" l="1"/>
  <c r="G86" i="11" s="1"/>
  <c r="H85" i="11"/>
  <c r="I85" i="11" s="1"/>
  <c r="I86" i="11" s="1"/>
  <c r="H86" i="11"/>
  <c r="I77" i="1" l="1"/>
  <c r="H77" i="1"/>
  <c r="G77" i="1"/>
  <c r="G56" i="12" l="1"/>
  <c r="H56" i="12" s="1"/>
  <c r="G93" i="12"/>
  <c r="H93" i="12" s="1"/>
  <c r="I56" i="12" l="1"/>
  <c r="I93" i="12"/>
  <c r="G75" i="11"/>
  <c r="H75" i="11" s="1"/>
  <c r="G65" i="11"/>
  <c r="H65" i="11" s="1"/>
  <c r="G16" i="10"/>
  <c r="I75" i="11" l="1"/>
  <c r="I65" i="11"/>
  <c r="H16" i="10"/>
  <c r="I16" i="10" s="1"/>
  <c r="G70" i="9"/>
  <c r="H70" i="9" s="1"/>
  <c r="G65" i="9"/>
  <c r="H65" i="9" s="1"/>
  <c r="G23" i="9"/>
  <c r="G126" i="12"/>
  <c r="H126" i="12" s="1"/>
  <c r="I126" i="12" s="1"/>
  <c r="G127" i="12"/>
  <c r="G128" i="12"/>
  <c r="G129" i="12"/>
  <c r="H129" i="12" s="1"/>
  <c r="I70" i="9" l="1"/>
  <c r="I65" i="9"/>
  <c r="H23" i="9"/>
  <c r="I23" i="9" s="1"/>
  <c r="H128" i="12"/>
  <c r="I128" i="12" s="1"/>
  <c r="I129" i="12"/>
  <c r="H127" i="12"/>
  <c r="I127" i="12" s="1"/>
  <c r="G147" i="6"/>
  <c r="I147" i="6" s="1"/>
  <c r="H147" i="6"/>
  <c r="I21" i="3"/>
  <c r="H21" i="3"/>
  <c r="G21" i="3"/>
  <c r="G16" i="3"/>
  <c r="H16" i="3"/>
  <c r="I16" i="3"/>
  <c r="I20" i="2"/>
  <c r="H20" i="2"/>
  <c r="G20" i="2"/>
  <c r="G50" i="1" l="1"/>
  <c r="H50" i="1" s="1"/>
  <c r="G58" i="1"/>
  <c r="H58" i="1" s="1"/>
  <c r="I50" i="1" l="1"/>
  <c r="I58" i="1"/>
  <c r="G18" i="13"/>
  <c r="H18" i="13" s="1"/>
  <c r="I18" i="13" l="1"/>
  <c r="G16" i="7"/>
  <c r="H16" i="7" s="1"/>
  <c r="I16" i="7" l="1"/>
  <c r="G22" i="13"/>
  <c r="H22" i="13" s="1"/>
  <c r="I22" i="13" l="1"/>
  <c r="G9" i="13"/>
  <c r="G10" i="13"/>
  <c r="G11" i="13"/>
  <c r="G12" i="13"/>
  <c r="G13" i="13"/>
  <c r="G14" i="13"/>
  <c r="G15" i="13"/>
  <c r="G16" i="13"/>
  <c r="G17" i="13"/>
  <c r="G19" i="13"/>
  <c r="G20" i="13"/>
  <c r="G21" i="13"/>
  <c r="G23" i="13"/>
  <c r="G24" i="13"/>
  <c r="G25" i="13"/>
  <c r="G26" i="13"/>
  <c r="G27" i="13"/>
  <c r="G28" i="13"/>
  <c r="G29" i="13"/>
  <c r="G30" i="13"/>
  <c r="G31" i="13"/>
  <c r="G32" i="13"/>
  <c r="G33" i="13"/>
  <c r="G34" i="13"/>
  <c r="G35" i="13"/>
  <c r="G36" i="13"/>
  <c r="G37" i="13"/>
  <c r="G38" i="13"/>
  <c r="G39" i="13"/>
  <c r="G40" i="13"/>
  <c r="G41" i="13"/>
  <c r="G42" i="13"/>
  <c r="G43" i="13"/>
  <c r="G44" i="13"/>
  <c r="G45" i="13"/>
  <c r="G46" i="13"/>
  <c r="G47" i="13"/>
  <c r="G48" i="13"/>
  <c r="G49" i="13"/>
  <c r="G50" i="13"/>
  <c r="G51" i="13"/>
  <c r="G52" i="13"/>
  <c r="G53" i="13"/>
  <c r="G54" i="13"/>
  <c r="G55" i="13"/>
  <c r="G56" i="13"/>
  <c r="G57" i="13"/>
  <c r="G58" i="13"/>
  <c r="G59" i="13"/>
  <c r="G60" i="13"/>
  <c r="G61" i="13"/>
  <c r="G62" i="13"/>
  <c r="G63" i="13"/>
  <c r="G64" i="13"/>
  <c r="G65" i="13"/>
  <c r="G66" i="13"/>
  <c r="G67" i="13"/>
  <c r="G68" i="13"/>
  <c r="G69" i="13"/>
  <c r="G70" i="13"/>
  <c r="G71" i="13"/>
  <c r="G72" i="13"/>
  <c r="G73" i="13"/>
  <c r="G74" i="13"/>
  <c r="G75" i="13"/>
  <c r="G76" i="13"/>
  <c r="G77" i="13"/>
  <c r="G78" i="13"/>
  <c r="G79" i="13"/>
  <c r="G80" i="13"/>
  <c r="G8" i="13"/>
  <c r="G123" i="12"/>
  <c r="G124" i="12"/>
  <c r="G125" i="12"/>
  <c r="G122" i="12"/>
  <c r="G9" i="12"/>
  <c r="G10" i="12"/>
  <c r="G11" i="12"/>
  <c r="G12" i="12"/>
  <c r="G13" i="12"/>
  <c r="G14" i="12"/>
  <c r="G15" i="12"/>
  <c r="G16" i="12"/>
  <c r="G17" i="12"/>
  <c r="G18" i="12"/>
  <c r="G19" i="12"/>
  <c r="G20" i="12"/>
  <c r="G21" i="12"/>
  <c r="G22" i="12"/>
  <c r="G23" i="12"/>
  <c r="G24" i="12"/>
  <c r="G25" i="12"/>
  <c r="G26" i="12"/>
  <c r="G27" i="12"/>
  <c r="G28" i="12"/>
  <c r="G29" i="12"/>
  <c r="G30" i="12"/>
  <c r="G31" i="12"/>
  <c r="G32" i="12"/>
  <c r="G33" i="12"/>
  <c r="G34" i="12"/>
  <c r="G41" i="12"/>
  <c r="G42" i="12"/>
  <c r="G43" i="12"/>
  <c r="G44" i="12"/>
  <c r="G45" i="12"/>
  <c r="G46" i="12"/>
  <c r="G47" i="12"/>
  <c r="G48" i="12"/>
  <c r="G49" i="12"/>
  <c r="G50" i="12"/>
  <c r="G51" i="12"/>
  <c r="G52" i="12"/>
  <c r="G53" i="12"/>
  <c r="G54" i="12"/>
  <c r="G55" i="12"/>
  <c r="G57" i="12"/>
  <c r="G58" i="12"/>
  <c r="G59" i="12"/>
  <c r="G60" i="12"/>
  <c r="G61" i="12"/>
  <c r="G62" i="12"/>
  <c r="G63" i="12"/>
  <c r="G64" i="12"/>
  <c r="G65" i="12"/>
  <c r="G66" i="12"/>
  <c r="G67" i="12"/>
  <c r="G68" i="12"/>
  <c r="G69" i="12"/>
  <c r="G70" i="12"/>
  <c r="G71" i="12"/>
  <c r="G72" i="12"/>
  <c r="G73" i="12"/>
  <c r="G74" i="12"/>
  <c r="G75" i="12"/>
  <c r="G76" i="12"/>
  <c r="G77" i="12"/>
  <c r="G78" i="12"/>
  <c r="G79" i="12"/>
  <c r="G80" i="12"/>
  <c r="G81" i="12"/>
  <c r="G82" i="12"/>
  <c r="G83" i="12"/>
  <c r="G84" i="12"/>
  <c r="G85" i="12"/>
  <c r="G86" i="12"/>
  <c r="G87" i="12"/>
  <c r="G88" i="12"/>
  <c r="G89" i="12"/>
  <c r="G90" i="12"/>
  <c r="G91" i="12"/>
  <c r="G92" i="12"/>
  <c r="G94" i="12"/>
  <c r="G95" i="12"/>
  <c r="G96" i="12"/>
  <c r="G97" i="12"/>
  <c r="G98" i="12"/>
  <c r="G99" i="12"/>
  <c r="G100" i="12"/>
  <c r="G101" i="12"/>
  <c r="G102" i="12"/>
  <c r="G103" i="12"/>
  <c r="G104" i="12"/>
  <c r="G105" i="12"/>
  <c r="G106" i="12"/>
  <c r="G107" i="12"/>
  <c r="G108" i="12"/>
  <c r="G109" i="12"/>
  <c r="G110" i="12"/>
  <c r="G111" i="12"/>
  <c r="G112" i="12"/>
  <c r="G114" i="12"/>
  <c r="G115" i="12"/>
  <c r="G116" i="12"/>
  <c r="G117" i="12"/>
  <c r="G118" i="12"/>
  <c r="G119" i="12"/>
  <c r="G8" i="12"/>
  <c r="G97" i="11"/>
  <c r="G98" i="11"/>
  <c r="G99" i="11"/>
  <c r="G100" i="11"/>
  <c r="G101" i="11"/>
  <c r="G102" i="11"/>
  <c r="G103" i="11"/>
  <c r="G104" i="11"/>
  <c r="G105" i="11"/>
  <c r="G106" i="11"/>
  <c r="G107" i="11"/>
  <c r="G108" i="11"/>
  <c r="G109" i="11"/>
  <c r="G110" i="11"/>
  <c r="G111" i="11"/>
  <c r="G112" i="11"/>
  <c r="G96" i="11"/>
  <c r="G89" i="11"/>
  <c r="G90" i="11"/>
  <c r="G91" i="11"/>
  <c r="G92" i="11"/>
  <c r="G93" i="11"/>
  <c r="G88" i="11"/>
  <c r="G80" i="11"/>
  <c r="G81" i="11"/>
  <c r="G82" i="11"/>
  <c r="G83" i="11"/>
  <c r="G84" i="11"/>
  <c r="G79" i="11"/>
  <c r="G60" i="11"/>
  <c r="G61" i="11"/>
  <c r="G62" i="11"/>
  <c r="G63" i="11"/>
  <c r="G64" i="11"/>
  <c r="G66" i="11"/>
  <c r="G67" i="11"/>
  <c r="G68" i="11"/>
  <c r="G69" i="11"/>
  <c r="G70" i="11"/>
  <c r="G71" i="11"/>
  <c r="G72" i="11"/>
  <c r="G73" i="11"/>
  <c r="G74" i="11"/>
  <c r="G76" i="11"/>
  <c r="G59" i="11"/>
  <c r="G46" i="11"/>
  <c r="G47" i="11"/>
  <c r="G48" i="11"/>
  <c r="G49" i="11"/>
  <c r="G50" i="11"/>
  <c r="G51" i="11"/>
  <c r="G52" i="11"/>
  <c r="G53" i="11"/>
  <c r="G54" i="11"/>
  <c r="G55" i="11"/>
  <c r="G56" i="11"/>
  <c r="G45" i="11"/>
  <c r="G9" i="11"/>
  <c r="G10" i="11"/>
  <c r="G11" i="11"/>
  <c r="G12" i="11"/>
  <c r="G13" i="11"/>
  <c r="G14" i="11"/>
  <c r="G15" i="11"/>
  <c r="G16" i="11"/>
  <c r="G17" i="11"/>
  <c r="G18" i="11"/>
  <c r="G19" i="11"/>
  <c r="G20" i="11"/>
  <c r="G21" i="11"/>
  <c r="G22" i="11"/>
  <c r="G23" i="11"/>
  <c r="G24" i="11"/>
  <c r="G25" i="11"/>
  <c r="G26" i="11"/>
  <c r="G27" i="11"/>
  <c r="G28" i="11"/>
  <c r="G29" i="11"/>
  <c r="G30" i="11"/>
  <c r="G31" i="11"/>
  <c r="G32" i="11"/>
  <c r="G33" i="11"/>
  <c r="G34" i="11"/>
  <c r="G35" i="11"/>
  <c r="G36" i="11"/>
  <c r="G37" i="11"/>
  <c r="G38" i="11"/>
  <c r="G39" i="11"/>
  <c r="G40" i="11"/>
  <c r="G41" i="11"/>
  <c r="G42" i="11"/>
  <c r="G8" i="11"/>
  <c r="G9" i="10"/>
  <c r="G10" i="10"/>
  <c r="G11" i="10"/>
  <c r="G12" i="10"/>
  <c r="G13" i="10"/>
  <c r="G14" i="10"/>
  <c r="G15" i="10"/>
  <c r="G17" i="10"/>
  <c r="G18" i="10"/>
  <c r="G19" i="10"/>
  <c r="G20" i="10"/>
  <c r="G21" i="10"/>
  <c r="G8" i="10"/>
  <c r="G87" i="9"/>
  <c r="G86" i="9"/>
  <c r="G80" i="9"/>
  <c r="G81" i="9"/>
  <c r="G82" i="9"/>
  <c r="G83" i="9"/>
  <c r="G79" i="9"/>
  <c r="G58" i="9"/>
  <c r="G59" i="9"/>
  <c r="G60" i="9"/>
  <c r="G61" i="9"/>
  <c r="G62" i="9"/>
  <c r="G63" i="9"/>
  <c r="G64" i="9"/>
  <c r="G66" i="9"/>
  <c r="G67" i="9"/>
  <c r="G68" i="9"/>
  <c r="G69" i="9"/>
  <c r="G71" i="9"/>
  <c r="G72" i="9"/>
  <c r="G73" i="9"/>
  <c r="G74" i="9"/>
  <c r="G75" i="9"/>
  <c r="G76" i="9"/>
  <c r="G57" i="9"/>
  <c r="G32" i="9"/>
  <c r="G33" i="9"/>
  <c r="G34" i="9"/>
  <c r="G35" i="9"/>
  <c r="G36" i="9"/>
  <c r="G37" i="9"/>
  <c r="G38" i="9"/>
  <c r="G39" i="9"/>
  <c r="G40" i="9"/>
  <c r="G41" i="9"/>
  <c r="G42" i="9"/>
  <c r="G43" i="9"/>
  <c r="G44" i="9"/>
  <c r="G45" i="9"/>
  <c r="G46" i="9"/>
  <c r="G47" i="9"/>
  <c r="G48" i="9"/>
  <c r="G49" i="9"/>
  <c r="G50" i="9"/>
  <c r="G51" i="9"/>
  <c r="G52" i="9"/>
  <c r="G53" i="9"/>
  <c r="G54" i="9"/>
  <c r="G31" i="9"/>
  <c r="G9" i="9"/>
  <c r="G10" i="9"/>
  <c r="G11" i="9"/>
  <c r="G12" i="9"/>
  <c r="G13" i="9"/>
  <c r="G14" i="9"/>
  <c r="G15" i="9"/>
  <c r="G16" i="9"/>
  <c r="G17" i="9"/>
  <c r="G18" i="9"/>
  <c r="G19" i="9"/>
  <c r="G20" i="9"/>
  <c r="G21" i="9"/>
  <c r="G22" i="9"/>
  <c r="G24" i="9"/>
  <c r="G25" i="9"/>
  <c r="G26" i="9"/>
  <c r="G27" i="9"/>
  <c r="G28" i="9"/>
  <c r="G8" i="9"/>
  <c r="G21" i="8"/>
  <c r="G22" i="8"/>
  <c r="G20" i="8"/>
  <c r="G9" i="8"/>
  <c r="G10" i="8"/>
  <c r="G11" i="8"/>
  <c r="G12" i="8"/>
  <c r="G13" i="8"/>
  <c r="G14" i="8"/>
  <c r="G15" i="8"/>
  <c r="G16" i="8"/>
  <c r="G17" i="8"/>
  <c r="G8" i="8"/>
  <c r="G31" i="7"/>
  <c r="G32" i="7"/>
  <c r="G33" i="7"/>
  <c r="G34" i="7"/>
  <c r="G35" i="7"/>
  <c r="G36" i="7"/>
  <c r="G37" i="7"/>
  <c r="G38" i="7"/>
  <c r="G39" i="7"/>
  <c r="G40" i="7"/>
  <c r="G41" i="7"/>
  <c r="G42" i="7"/>
  <c r="G43" i="7"/>
  <c r="G44" i="7"/>
  <c r="G45" i="7"/>
  <c r="G46" i="7"/>
  <c r="G47" i="7"/>
  <c r="G48" i="7"/>
  <c r="G49" i="7"/>
  <c r="G50" i="7"/>
  <c r="G51" i="7"/>
  <c r="G52" i="7"/>
  <c r="G53" i="7"/>
  <c r="G54" i="7"/>
  <c r="G55" i="7"/>
  <c r="G30" i="7"/>
  <c r="G9" i="7"/>
  <c r="G10" i="7"/>
  <c r="G11" i="7"/>
  <c r="G12" i="7"/>
  <c r="G13" i="7"/>
  <c r="G14" i="7"/>
  <c r="G15" i="7"/>
  <c r="G17" i="7"/>
  <c r="G18" i="7"/>
  <c r="G19" i="7"/>
  <c r="G20" i="7"/>
  <c r="G21" i="7"/>
  <c r="G22" i="7"/>
  <c r="G23" i="7"/>
  <c r="G24" i="7"/>
  <c r="G25" i="7"/>
  <c r="G26" i="7"/>
  <c r="G27" i="7"/>
  <c r="G8" i="7"/>
  <c r="G129" i="6"/>
  <c r="G130" i="6"/>
  <c r="G131" i="6"/>
  <c r="G132" i="6"/>
  <c r="G133" i="6"/>
  <c r="G134" i="6"/>
  <c r="G135" i="6"/>
  <c r="G136" i="6"/>
  <c r="G137" i="6"/>
  <c r="G138" i="6"/>
  <c r="G139" i="6"/>
  <c r="G140" i="6"/>
  <c r="G141" i="6"/>
  <c r="G142" i="6"/>
  <c r="G143" i="6"/>
  <c r="G144" i="6"/>
  <c r="G145" i="6"/>
  <c r="G146" i="6"/>
  <c r="G148" i="6"/>
  <c r="G128" i="6"/>
  <c r="G118" i="6"/>
  <c r="G119" i="6"/>
  <c r="G120" i="6"/>
  <c r="G121" i="6"/>
  <c r="G122" i="6"/>
  <c r="G123" i="6"/>
  <c r="G124" i="6"/>
  <c r="G125" i="6"/>
  <c r="G117" i="6"/>
  <c r="G114" i="6"/>
  <c r="G98" i="6"/>
  <c r="G99" i="6"/>
  <c r="G100" i="6"/>
  <c r="G101" i="6"/>
  <c r="G102" i="6"/>
  <c r="G103" i="6"/>
  <c r="G104" i="6"/>
  <c r="G105" i="6"/>
  <c r="G106" i="6"/>
  <c r="G107" i="6"/>
  <c r="G108" i="6"/>
  <c r="G109" i="6"/>
  <c r="G110" i="6"/>
  <c r="G111" i="6"/>
  <c r="G97"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8" i="6"/>
  <c r="G10" i="4"/>
  <c r="G7" i="4"/>
  <c r="G26" i="3"/>
  <c r="G27" i="3"/>
  <c r="G28" i="3"/>
  <c r="G25" i="3"/>
  <c r="G22" i="3"/>
  <c r="G20" i="3"/>
  <c r="G9" i="3"/>
  <c r="G10" i="3"/>
  <c r="G11" i="3"/>
  <c r="G12" i="3"/>
  <c r="G13" i="3"/>
  <c r="G14" i="3"/>
  <c r="G15" i="3"/>
  <c r="G17" i="3"/>
  <c r="G8" i="3"/>
  <c r="G72" i="2"/>
  <c r="G73" i="2"/>
  <c r="G71" i="2"/>
  <c r="G67" i="2"/>
  <c r="G68" i="2"/>
  <c r="G66" i="2"/>
  <c r="G63" i="2"/>
  <c r="G62" i="2"/>
  <c r="G59" i="2"/>
  <c r="G58" i="2"/>
  <c r="G49" i="2"/>
  <c r="G50" i="2"/>
  <c r="G51" i="2"/>
  <c r="G52" i="2"/>
  <c r="G53" i="2"/>
  <c r="G54" i="2"/>
  <c r="G55" i="2"/>
  <c r="G48" i="2"/>
  <c r="G34" i="2"/>
  <c r="G35" i="2"/>
  <c r="G36" i="2"/>
  <c r="G37" i="2"/>
  <c r="G38" i="2"/>
  <c r="G39" i="2"/>
  <c r="G40" i="2"/>
  <c r="G41" i="2"/>
  <c r="G42" i="2"/>
  <c r="G43" i="2"/>
  <c r="G44" i="2"/>
  <c r="G45" i="2"/>
  <c r="G33" i="2"/>
  <c r="G18" i="2"/>
  <c r="G19" i="2"/>
  <c r="G21" i="2"/>
  <c r="G22" i="2"/>
  <c r="G23" i="2"/>
  <c r="G24" i="2"/>
  <c r="G25" i="2"/>
  <c r="G26" i="2"/>
  <c r="G27" i="2"/>
  <c r="G28" i="2"/>
  <c r="G29" i="2"/>
  <c r="G30" i="2"/>
  <c r="G17" i="2"/>
  <c r="G9" i="2"/>
  <c r="G10" i="2"/>
  <c r="G11" i="2"/>
  <c r="G12" i="2"/>
  <c r="G13" i="2"/>
  <c r="G14" i="2"/>
  <c r="G8" i="2"/>
  <c r="G75" i="1"/>
  <c r="G76" i="1"/>
  <c r="G78" i="1"/>
  <c r="G79" i="1"/>
  <c r="G80" i="1"/>
  <c r="G81" i="1"/>
  <c r="G82" i="1"/>
  <c r="G74" i="1"/>
  <c r="G70" i="1"/>
  <c r="G71" i="1"/>
  <c r="G69" i="1"/>
  <c r="G55" i="1"/>
  <c r="G56" i="1"/>
  <c r="G57" i="1"/>
  <c r="G59" i="1"/>
  <c r="G60" i="1"/>
  <c r="G61" i="1"/>
  <c r="G62" i="1"/>
  <c r="G63" i="1"/>
  <c r="G64" i="1"/>
  <c r="G65" i="1"/>
  <c r="G66" i="1"/>
  <c r="G54" i="1"/>
  <c r="G48" i="1"/>
  <c r="G49" i="1"/>
  <c r="G51" i="1"/>
  <c r="G47" i="1"/>
  <c r="G40" i="1"/>
  <c r="G41" i="1"/>
  <c r="G44" i="1"/>
  <c r="G39" i="1"/>
  <c r="G9" i="1"/>
  <c r="G10" i="1"/>
  <c r="G11" i="1"/>
  <c r="G12" i="1"/>
  <c r="G13" i="1"/>
  <c r="G14" i="1"/>
  <c r="G15" i="1"/>
  <c r="G16" i="1"/>
  <c r="G17" i="1"/>
  <c r="G18" i="1"/>
  <c r="G19" i="1"/>
  <c r="G20" i="1"/>
  <c r="G21" i="1"/>
  <c r="G22" i="1"/>
  <c r="G23" i="1"/>
  <c r="G24" i="1"/>
  <c r="G25" i="1"/>
  <c r="G26" i="1"/>
  <c r="G27" i="1"/>
  <c r="G28" i="1"/>
  <c r="G29" i="1"/>
  <c r="G30" i="1"/>
  <c r="G31" i="1"/>
  <c r="G32" i="1"/>
  <c r="G33" i="1"/>
  <c r="G34" i="1"/>
  <c r="G35" i="1"/>
  <c r="G36" i="1"/>
  <c r="G8" i="1"/>
  <c r="J88" i="9"/>
  <c r="J29" i="9" l="1"/>
  <c r="G29" i="9"/>
  <c r="H22" i="8" l="1"/>
  <c r="I22" i="8" s="1"/>
  <c r="H27" i="7"/>
  <c r="I27" i="7" s="1"/>
  <c r="H48" i="13" l="1"/>
  <c r="H74" i="13"/>
  <c r="H40" i="13"/>
  <c r="I74" i="13" l="1"/>
  <c r="H73" i="13"/>
  <c r="I73" i="13" s="1"/>
  <c r="I48" i="13"/>
  <c r="I40" i="13"/>
  <c r="H111" i="12" l="1"/>
  <c r="H82" i="12"/>
  <c r="H83" i="12"/>
  <c r="H85" i="12"/>
  <c r="H86" i="12"/>
  <c r="I86" i="12" s="1"/>
  <c r="H10" i="10"/>
  <c r="I10" i="10" s="1"/>
  <c r="H11" i="10"/>
  <c r="H9" i="10"/>
  <c r="I9" i="10" s="1"/>
  <c r="I111" i="12" l="1"/>
  <c r="H84" i="12"/>
  <c r="I84" i="12" s="1"/>
  <c r="I82" i="12"/>
  <c r="H81" i="12"/>
  <c r="I81" i="12" s="1"/>
  <c r="I83" i="12"/>
  <c r="I85" i="12"/>
  <c r="H98" i="11" l="1"/>
  <c r="H56" i="11"/>
  <c r="I56" i="11" s="1"/>
  <c r="H14" i="10"/>
  <c r="H82" i="9"/>
  <c r="H80" i="9"/>
  <c r="I80" i="9" s="1"/>
  <c r="G88" i="9"/>
  <c r="I98" i="11" l="1"/>
  <c r="H104" i="11"/>
  <c r="I104" i="11" s="1"/>
  <c r="H55" i="11"/>
  <c r="I55" i="11" s="1"/>
  <c r="H42" i="11"/>
  <c r="I42" i="11" s="1"/>
  <c r="I14" i="10"/>
  <c r="I82" i="9"/>
  <c r="H81" i="9"/>
  <c r="I81" i="9" s="1"/>
  <c r="H44" i="9"/>
  <c r="I44" i="9" s="1"/>
  <c r="H43" i="9"/>
  <c r="I43" i="9" s="1"/>
  <c r="H39" i="9"/>
  <c r="H71" i="12"/>
  <c r="H73" i="12"/>
  <c r="H74" i="12"/>
  <c r="H77" i="12"/>
  <c r="H78" i="12"/>
  <c r="H80" i="12"/>
  <c r="H70" i="12"/>
  <c r="H59" i="9"/>
  <c r="H58" i="9"/>
  <c r="H74" i="9"/>
  <c r="I74" i="9" s="1"/>
  <c r="H24" i="9"/>
  <c r="I24" i="9" s="1"/>
  <c r="I80" i="12" l="1"/>
  <c r="H76" i="12"/>
  <c r="I76" i="12" s="1"/>
  <c r="I78" i="12"/>
  <c r="I74" i="12"/>
  <c r="H79" i="12"/>
  <c r="I79" i="12" s="1"/>
  <c r="H75" i="12"/>
  <c r="I75" i="12" s="1"/>
  <c r="H72" i="12"/>
  <c r="I72" i="12" s="1"/>
  <c r="I77" i="12"/>
  <c r="I73" i="12"/>
  <c r="I71" i="12"/>
  <c r="I39" i="9"/>
  <c r="H87" i="12"/>
  <c r="I87" i="12" s="1"/>
  <c r="H69" i="12"/>
  <c r="I69" i="12" s="1"/>
  <c r="H67" i="12"/>
  <c r="I67" i="12" s="1"/>
  <c r="I70" i="12"/>
  <c r="H68" i="12"/>
  <c r="I68" i="12" s="1"/>
  <c r="H60" i="9"/>
  <c r="I60" i="9" s="1"/>
  <c r="I58" i="9"/>
  <c r="I59" i="9"/>
  <c r="H11" i="8"/>
  <c r="I11" i="8" l="1"/>
  <c r="H35" i="7" l="1"/>
  <c r="I35" i="7" l="1"/>
  <c r="H32" i="7"/>
  <c r="I32" i="7" s="1"/>
  <c r="H33" i="7"/>
  <c r="I33" i="7" s="1"/>
  <c r="H144" i="6"/>
  <c r="I144" i="6" s="1"/>
  <c r="H65" i="6"/>
  <c r="H29" i="6"/>
  <c r="H50" i="2"/>
  <c r="I50" i="2" s="1"/>
  <c r="H139" i="6" l="1"/>
  <c r="I139" i="6" s="1"/>
  <c r="H14" i="6"/>
  <c r="I14" i="6" s="1"/>
  <c r="H84" i="6"/>
  <c r="I84" i="6" s="1"/>
  <c r="H69" i="6"/>
  <c r="I69" i="6" s="1"/>
  <c r="I65" i="6"/>
  <c r="I29" i="6"/>
  <c r="H44" i="6"/>
  <c r="I44" i="6" s="1"/>
  <c r="H65" i="1"/>
  <c r="I65" i="1" s="1"/>
  <c r="H66" i="1"/>
  <c r="I66" i="1" s="1"/>
  <c r="H41" i="1"/>
  <c r="I41" i="1" s="1"/>
  <c r="H44" i="1"/>
  <c r="I44" i="1" s="1"/>
  <c r="H40" i="1"/>
  <c r="I40" i="1" s="1"/>
  <c r="H12" i="1"/>
  <c r="I12" i="1" s="1"/>
  <c r="H14" i="1"/>
  <c r="I14" i="1" s="1"/>
  <c r="H17" i="1"/>
  <c r="I17" i="1" s="1"/>
  <c r="H20" i="1"/>
  <c r="I20" i="1" s="1"/>
  <c r="H21" i="1"/>
  <c r="I21" i="1" s="1"/>
  <c r="H22" i="1"/>
  <c r="I22" i="1" s="1"/>
  <c r="H23" i="1"/>
  <c r="I23" i="1" s="1"/>
  <c r="H25" i="1"/>
  <c r="I25" i="1" s="1"/>
  <c r="H26" i="1"/>
  <c r="I26" i="1" s="1"/>
  <c r="H27" i="1"/>
  <c r="I27" i="1" s="1"/>
  <c r="H28" i="1"/>
  <c r="I28" i="1" s="1"/>
  <c r="H29" i="1"/>
  <c r="I29" i="1" s="1"/>
  <c r="H33" i="1"/>
  <c r="I33" i="1" s="1"/>
  <c r="H34" i="1"/>
  <c r="I34" i="1" s="1"/>
  <c r="H9" i="1"/>
  <c r="I9" i="1" s="1"/>
  <c r="H30" i="1"/>
  <c r="H31" i="1"/>
  <c r="H32" i="1"/>
  <c r="H35" i="1"/>
  <c r="H36" i="1"/>
  <c r="I36" i="1" s="1"/>
  <c r="H24" i="1"/>
  <c r="H19" i="1"/>
  <c r="H15" i="1"/>
  <c r="I15" i="1" s="1"/>
  <c r="H18" i="1"/>
  <c r="I18" i="1" s="1"/>
  <c r="H13" i="1"/>
  <c r="H11" i="1"/>
  <c r="I11" i="1" s="1"/>
  <c r="H10" i="1"/>
  <c r="H25" i="2"/>
  <c r="H21" i="2"/>
  <c r="H63" i="2" l="1"/>
  <c r="I63" i="2" s="1"/>
  <c r="I32" i="1"/>
  <c r="H16" i="1"/>
  <c r="I16" i="1" s="1"/>
  <c r="I31" i="1"/>
  <c r="I19" i="1"/>
  <c r="I35" i="1"/>
  <c r="I30" i="1"/>
  <c r="I24" i="1"/>
  <c r="I13" i="1"/>
  <c r="I10" i="1"/>
  <c r="H81" i="1"/>
  <c r="I81" i="1" s="1"/>
  <c r="H13" i="3"/>
  <c r="I13" i="3" s="1"/>
  <c r="I25" i="2"/>
  <c r="I21" i="2"/>
  <c r="H79" i="1" l="1"/>
  <c r="I79" i="1" l="1"/>
  <c r="H21" i="13" l="1"/>
  <c r="I21" i="13" l="1"/>
  <c r="H27" i="13"/>
  <c r="I27" i="13" s="1"/>
  <c r="J81" i="13" l="1"/>
  <c r="J112" i="6" l="1"/>
  <c r="H54" i="11" l="1"/>
  <c r="I54" i="11" s="1"/>
  <c r="H51" i="11"/>
  <c r="H70" i="11"/>
  <c r="H63" i="11"/>
  <c r="H62" i="11"/>
  <c r="I62" i="11" s="1"/>
  <c r="H53" i="11" l="1"/>
  <c r="I53" i="11" s="1"/>
  <c r="H52" i="11"/>
  <c r="I52" i="11" s="1"/>
  <c r="I51" i="11"/>
  <c r="I70" i="11"/>
  <c r="I63" i="11"/>
  <c r="H91" i="11"/>
  <c r="I91" i="11" s="1"/>
  <c r="H76" i="1"/>
  <c r="I76" i="1" s="1"/>
  <c r="H78" i="1"/>
  <c r="H80" i="1"/>
  <c r="I80" i="1" s="1"/>
  <c r="H82" i="1"/>
  <c r="H74" i="1"/>
  <c r="I78" i="1" l="1"/>
  <c r="I82" i="1"/>
  <c r="H75" i="1"/>
  <c r="I75" i="1" s="1"/>
  <c r="H53" i="2" l="1"/>
  <c r="I53" i="2" s="1"/>
  <c r="H13" i="2" l="1"/>
  <c r="H9" i="2"/>
  <c r="I9" i="2" s="1"/>
  <c r="I13" i="2" l="1"/>
  <c r="H11" i="12"/>
  <c r="I11" i="12" s="1"/>
  <c r="H14" i="12"/>
  <c r="I14" i="12" s="1"/>
  <c r="H18" i="12"/>
  <c r="I18" i="12" s="1"/>
  <c r="H22" i="12"/>
  <c r="I22" i="12" s="1"/>
  <c r="H25" i="12"/>
  <c r="I25" i="12" s="1"/>
  <c r="H29" i="12"/>
  <c r="I29" i="12" s="1"/>
  <c r="H44" i="12"/>
  <c r="I44" i="12" s="1"/>
  <c r="H48" i="12"/>
  <c r="I48" i="12" s="1"/>
  <c r="H52" i="12"/>
  <c r="I52" i="12" s="1"/>
  <c r="H55" i="12"/>
  <c r="I55" i="12" s="1"/>
  <c r="H60" i="12"/>
  <c r="I60" i="12" s="1"/>
  <c r="H64" i="12"/>
  <c r="I64" i="12" s="1"/>
  <c r="H89" i="12"/>
  <c r="I89" i="12" s="1"/>
  <c r="H94" i="12"/>
  <c r="I94" i="12" s="1"/>
  <c r="H98" i="12"/>
  <c r="I98" i="12" s="1"/>
  <c r="H102" i="12"/>
  <c r="I102" i="12" s="1"/>
  <c r="H106" i="12"/>
  <c r="I106" i="12" s="1"/>
  <c r="H108" i="12"/>
  <c r="H110" i="12"/>
  <c r="I110" i="12" s="1"/>
  <c r="H115" i="12"/>
  <c r="J130" i="12"/>
  <c r="J95" i="6"/>
  <c r="H63" i="6"/>
  <c r="I63" i="6" s="1"/>
  <c r="H64" i="6"/>
  <c r="H66" i="6"/>
  <c r="H72" i="6"/>
  <c r="I72" i="6" s="1"/>
  <c r="H73" i="6"/>
  <c r="H75" i="6"/>
  <c r="I75" i="6" s="1"/>
  <c r="H79" i="6"/>
  <c r="H81" i="6"/>
  <c r="I81" i="6" s="1"/>
  <c r="H83" i="6"/>
  <c r="H86" i="6"/>
  <c r="I86" i="6" s="1"/>
  <c r="H87" i="6"/>
  <c r="H89" i="6"/>
  <c r="I89" i="6" s="1"/>
  <c r="H91" i="6"/>
  <c r="H92" i="6"/>
  <c r="H94" i="6"/>
  <c r="I94" i="6" s="1"/>
  <c r="J120" i="12" l="1"/>
  <c r="I115" i="12"/>
  <c r="H124" i="12"/>
  <c r="I124" i="12" s="1"/>
  <c r="H117" i="12"/>
  <c r="I117" i="12" s="1"/>
  <c r="H114" i="12"/>
  <c r="I114" i="12" s="1"/>
  <c r="I108" i="12"/>
  <c r="H104" i="12"/>
  <c r="I104" i="12" s="1"/>
  <c r="H100" i="12"/>
  <c r="I100" i="12" s="1"/>
  <c r="H96" i="12"/>
  <c r="I96" i="12" s="1"/>
  <c r="H91" i="12"/>
  <c r="I91" i="12" s="1"/>
  <c r="H66" i="12"/>
  <c r="I66" i="12" s="1"/>
  <c r="H62" i="12"/>
  <c r="I62" i="12" s="1"/>
  <c r="H58" i="12"/>
  <c r="I58" i="12" s="1"/>
  <c r="H50" i="12"/>
  <c r="I50" i="12" s="1"/>
  <c r="H46" i="12"/>
  <c r="I46" i="12" s="1"/>
  <c r="H42" i="12"/>
  <c r="I42" i="12" s="1"/>
  <c r="H34" i="12"/>
  <c r="I34" i="12" s="1"/>
  <c r="H31" i="12"/>
  <c r="I31" i="12" s="1"/>
  <c r="H27" i="12"/>
  <c r="I27" i="12" s="1"/>
  <c r="H20" i="12"/>
  <c r="I20" i="12" s="1"/>
  <c r="H16" i="12"/>
  <c r="I16" i="12" s="1"/>
  <c r="H13" i="12"/>
  <c r="I13" i="12" s="1"/>
  <c r="H10" i="12"/>
  <c r="I10" i="12" s="1"/>
  <c r="H116" i="12"/>
  <c r="I116" i="12" s="1"/>
  <c r="H112" i="12"/>
  <c r="I112" i="12" s="1"/>
  <c r="H107" i="12"/>
  <c r="I107" i="12" s="1"/>
  <c r="H103" i="12"/>
  <c r="I103" i="12" s="1"/>
  <c r="H99" i="12"/>
  <c r="I99" i="12" s="1"/>
  <c r="H95" i="12"/>
  <c r="I95" i="12" s="1"/>
  <c r="H90" i="12"/>
  <c r="I90" i="12" s="1"/>
  <c r="H65" i="12"/>
  <c r="I65" i="12" s="1"/>
  <c r="H61" i="12"/>
  <c r="I61" i="12" s="1"/>
  <c r="H57" i="12"/>
  <c r="I57" i="12" s="1"/>
  <c r="H53" i="12"/>
  <c r="I53" i="12" s="1"/>
  <c r="H49" i="12"/>
  <c r="I49" i="12" s="1"/>
  <c r="H45" i="12"/>
  <c r="I45" i="12" s="1"/>
  <c r="H41" i="12"/>
  <c r="I41" i="12" s="1"/>
  <c r="H33" i="12"/>
  <c r="I33" i="12" s="1"/>
  <c r="H30" i="12"/>
  <c r="I30" i="12" s="1"/>
  <c r="H26" i="12"/>
  <c r="I26" i="12" s="1"/>
  <c r="H23" i="12"/>
  <c r="I23" i="12" s="1"/>
  <c r="H19" i="12"/>
  <c r="I19" i="12" s="1"/>
  <c r="H15" i="12"/>
  <c r="I15" i="12" s="1"/>
  <c r="H12" i="12"/>
  <c r="I12" i="12" s="1"/>
  <c r="H9" i="12"/>
  <c r="I9" i="12" s="1"/>
  <c r="H119" i="12"/>
  <c r="I119" i="12" s="1"/>
  <c r="H118" i="12"/>
  <c r="I118" i="12" s="1"/>
  <c r="H109" i="12"/>
  <c r="I109" i="12" s="1"/>
  <c r="H105" i="12"/>
  <c r="I105" i="12" s="1"/>
  <c r="H101" i="12"/>
  <c r="I101" i="12" s="1"/>
  <c r="H97" i="12"/>
  <c r="I97" i="12" s="1"/>
  <c r="H92" i="12"/>
  <c r="I92" i="12" s="1"/>
  <c r="H88" i="12"/>
  <c r="I88" i="12" s="1"/>
  <c r="H63" i="12"/>
  <c r="I63" i="12" s="1"/>
  <c r="H59" i="12"/>
  <c r="I59" i="12" s="1"/>
  <c r="H54" i="12"/>
  <c r="I54" i="12" s="1"/>
  <c r="H51" i="12"/>
  <c r="I51" i="12" s="1"/>
  <c r="H47" i="12"/>
  <c r="I47" i="12" s="1"/>
  <c r="H43" i="12"/>
  <c r="I43" i="12" s="1"/>
  <c r="H32" i="12"/>
  <c r="I32" i="12" s="1"/>
  <c r="H28" i="12"/>
  <c r="I28" i="12" s="1"/>
  <c r="H24" i="12"/>
  <c r="I24" i="12" s="1"/>
  <c r="H21" i="12"/>
  <c r="I21" i="12" s="1"/>
  <c r="H17" i="12"/>
  <c r="I17" i="12" s="1"/>
  <c r="H125" i="12"/>
  <c r="I125" i="12" s="1"/>
  <c r="H71" i="6"/>
  <c r="I71" i="6" s="1"/>
  <c r="I91" i="6"/>
  <c r="I83" i="6"/>
  <c r="I66" i="6"/>
  <c r="I92" i="6"/>
  <c r="I64" i="6"/>
  <c r="H67" i="6"/>
  <c r="I67" i="6" s="1"/>
  <c r="I73" i="6"/>
  <c r="H76" i="6"/>
  <c r="I76" i="6" s="1"/>
  <c r="I79" i="6"/>
  <c r="H82" i="6"/>
  <c r="I82" i="6" s="1"/>
  <c r="I87" i="6"/>
  <c r="H90" i="6"/>
  <c r="I90" i="6" s="1"/>
  <c r="H85" i="6"/>
  <c r="I85" i="6" s="1"/>
  <c r="H93" i="6"/>
  <c r="I93" i="6" s="1"/>
  <c r="H74" i="6"/>
  <c r="I74" i="6" s="1"/>
  <c r="H80" i="6"/>
  <c r="I80" i="6" s="1"/>
  <c r="H88" i="6"/>
  <c r="I88" i="6" s="1"/>
  <c r="H70" i="6"/>
  <c r="I70" i="6" s="1"/>
  <c r="H78" i="6"/>
  <c r="I78" i="6" s="1"/>
  <c r="H68" i="6"/>
  <c r="I68" i="6" s="1"/>
  <c r="H77" i="6"/>
  <c r="I77" i="6" s="1"/>
  <c r="J29" i="3"/>
  <c r="J23" i="3"/>
  <c r="H22" i="3"/>
  <c r="J46" i="2"/>
  <c r="J69" i="2"/>
  <c r="G64" i="2"/>
  <c r="J52" i="1"/>
  <c r="H20" i="3" l="1"/>
  <c r="H23" i="3" s="1"/>
  <c r="J56" i="2"/>
  <c r="J60" i="2" s="1"/>
  <c r="G23" i="3"/>
  <c r="H62" i="2"/>
  <c r="H64" i="2" s="1"/>
  <c r="I22" i="3"/>
  <c r="H59" i="2"/>
  <c r="J37" i="1"/>
  <c r="I62" i="2" l="1"/>
  <c r="I64" i="2" s="1"/>
  <c r="J64" i="2"/>
  <c r="I20" i="3"/>
  <c r="I23" i="3" s="1"/>
  <c r="I59" i="2"/>
  <c r="J113" i="11"/>
  <c r="H97" i="11"/>
  <c r="I97" i="11" s="1"/>
  <c r="H102" i="11"/>
  <c r="I102" i="11" s="1"/>
  <c r="H103" i="11"/>
  <c r="I103" i="11" s="1"/>
  <c r="H105" i="11"/>
  <c r="H106" i="11"/>
  <c r="I106" i="11" s="1"/>
  <c r="H109" i="11"/>
  <c r="I109" i="11" s="1"/>
  <c r="H110" i="11"/>
  <c r="I110" i="11" s="1"/>
  <c r="H111" i="11"/>
  <c r="H112" i="11"/>
  <c r="H96" i="11"/>
  <c r="J94" i="11"/>
  <c r="H89" i="11"/>
  <c r="H90" i="11"/>
  <c r="I90" i="11" s="1"/>
  <c r="H92" i="11"/>
  <c r="I92" i="11" s="1"/>
  <c r="H93" i="11"/>
  <c r="I93" i="11" s="1"/>
  <c r="J86" i="11"/>
  <c r="H79" i="11"/>
  <c r="J77" i="11"/>
  <c r="H60" i="11"/>
  <c r="H67" i="11"/>
  <c r="H69" i="11"/>
  <c r="H72" i="11"/>
  <c r="H74" i="11"/>
  <c r="I74" i="11" s="1"/>
  <c r="H59" i="11"/>
  <c r="J57" i="11"/>
  <c r="J43" i="11"/>
  <c r="H12" i="11"/>
  <c r="I12" i="11" s="1"/>
  <c r="H14" i="11"/>
  <c r="I14" i="11" s="1"/>
  <c r="H16" i="11"/>
  <c r="I16" i="11" s="1"/>
  <c r="H18" i="11"/>
  <c r="I18" i="11" s="1"/>
  <c r="H20" i="11"/>
  <c r="I20" i="11" s="1"/>
  <c r="H22" i="11"/>
  <c r="I22" i="11" s="1"/>
  <c r="H24" i="11"/>
  <c r="I24" i="11" s="1"/>
  <c r="H26" i="11"/>
  <c r="I26" i="11" s="1"/>
  <c r="H28" i="11"/>
  <c r="I28" i="11" s="1"/>
  <c r="H30" i="11"/>
  <c r="I30" i="11" s="1"/>
  <c r="H32" i="11"/>
  <c r="I32" i="11" s="1"/>
  <c r="H34" i="11"/>
  <c r="I34" i="11" s="1"/>
  <c r="H37" i="11"/>
  <c r="I37" i="11" s="1"/>
  <c r="H39" i="11"/>
  <c r="I39" i="11" s="1"/>
  <c r="H41" i="11"/>
  <c r="I41" i="11" s="1"/>
  <c r="H9" i="11"/>
  <c r="I9" i="11" s="1"/>
  <c r="I105" i="11" l="1"/>
  <c r="H100" i="11"/>
  <c r="I100" i="11" s="1"/>
  <c r="I111" i="11"/>
  <c r="I112" i="11"/>
  <c r="H88" i="11"/>
  <c r="I88" i="11" s="1"/>
  <c r="H108" i="11"/>
  <c r="I108" i="11" s="1"/>
  <c r="I79" i="11"/>
  <c r="I96" i="11"/>
  <c r="H101" i="11"/>
  <c r="I101" i="11" s="1"/>
  <c r="G113" i="11"/>
  <c r="H84" i="11"/>
  <c r="I84" i="11" s="1"/>
  <c r="G43" i="11"/>
  <c r="I89" i="11"/>
  <c r="H99" i="11"/>
  <c r="I99" i="11" s="1"/>
  <c r="H64" i="11"/>
  <c r="I64" i="11" s="1"/>
  <c r="H83" i="11"/>
  <c r="I83" i="11" s="1"/>
  <c r="G94" i="11"/>
  <c r="H107" i="11"/>
  <c r="I107" i="11" s="1"/>
  <c r="H82" i="11"/>
  <c r="I82" i="11" s="1"/>
  <c r="H8" i="11"/>
  <c r="I8" i="11" s="1"/>
  <c r="I69" i="11"/>
  <c r="H81" i="11"/>
  <c r="I81" i="11" s="1"/>
  <c r="H80" i="11"/>
  <c r="I80" i="11" s="1"/>
  <c r="H50" i="11"/>
  <c r="I50" i="11" s="1"/>
  <c r="H46" i="11"/>
  <c r="I46" i="11" s="1"/>
  <c r="H76" i="11"/>
  <c r="I76" i="11" s="1"/>
  <c r="H73" i="11"/>
  <c r="I73" i="11" s="1"/>
  <c r="H71" i="11"/>
  <c r="I71" i="11" s="1"/>
  <c r="H68" i="11"/>
  <c r="I68" i="11" s="1"/>
  <c r="H66" i="11"/>
  <c r="I66" i="11" s="1"/>
  <c r="H61" i="11"/>
  <c r="I61" i="11" s="1"/>
  <c r="G77" i="11"/>
  <c r="H40" i="11"/>
  <c r="I40" i="11" s="1"/>
  <c r="H38" i="11"/>
  <c r="I38" i="11" s="1"/>
  <c r="H36" i="11"/>
  <c r="I36" i="11" s="1"/>
  <c r="H35" i="11"/>
  <c r="I35" i="11" s="1"/>
  <c r="H33" i="11"/>
  <c r="I33" i="11" s="1"/>
  <c r="H31" i="11"/>
  <c r="I31" i="11" s="1"/>
  <c r="H29" i="11"/>
  <c r="I29" i="11" s="1"/>
  <c r="H27" i="11"/>
  <c r="I27" i="11" s="1"/>
  <c r="H25" i="11"/>
  <c r="I25" i="11" s="1"/>
  <c r="H23" i="11"/>
  <c r="I23" i="11" s="1"/>
  <c r="H21" i="11"/>
  <c r="I21" i="11" s="1"/>
  <c r="H19" i="11"/>
  <c r="I19" i="11" s="1"/>
  <c r="H17" i="11"/>
  <c r="I17" i="11" s="1"/>
  <c r="H15" i="11"/>
  <c r="I15" i="11" s="1"/>
  <c r="H13" i="11"/>
  <c r="I13" i="11" s="1"/>
  <c r="H11" i="11"/>
  <c r="I11" i="11" s="1"/>
  <c r="H10" i="11"/>
  <c r="G57" i="11"/>
  <c r="H48" i="11"/>
  <c r="I48" i="11" s="1"/>
  <c r="I59" i="11"/>
  <c r="I72" i="11"/>
  <c r="I67" i="11"/>
  <c r="I60" i="11"/>
  <c r="H45" i="11"/>
  <c r="I45" i="11" s="1"/>
  <c r="H49" i="11"/>
  <c r="I49" i="11" s="1"/>
  <c r="H47" i="11"/>
  <c r="I47" i="11" s="1"/>
  <c r="H24" i="13"/>
  <c r="I24" i="13" s="1"/>
  <c r="H39" i="13"/>
  <c r="I39" i="13" s="1"/>
  <c r="H61" i="13"/>
  <c r="I61" i="13" s="1"/>
  <c r="H12" i="13"/>
  <c r="I12" i="13" s="1"/>
  <c r="H13" i="13"/>
  <c r="H15" i="13"/>
  <c r="I15" i="13" s="1"/>
  <c r="H19" i="13"/>
  <c r="H23" i="13"/>
  <c r="H29" i="13"/>
  <c r="H31" i="13"/>
  <c r="I31" i="13" s="1"/>
  <c r="H35" i="13"/>
  <c r="H38" i="13"/>
  <c r="H45" i="13"/>
  <c r="I45" i="13" s="1"/>
  <c r="H51" i="13"/>
  <c r="H54" i="13"/>
  <c r="I54" i="13" s="1"/>
  <c r="H59" i="13"/>
  <c r="H60" i="13"/>
  <c r="H65" i="13"/>
  <c r="H66" i="13"/>
  <c r="H68" i="13"/>
  <c r="I68" i="13" s="1"/>
  <c r="H72" i="13"/>
  <c r="H76" i="13"/>
  <c r="H77" i="13"/>
  <c r="I77" i="13" s="1"/>
  <c r="H9" i="13"/>
  <c r="G81" i="13"/>
  <c r="H8" i="13" l="1"/>
  <c r="I8" i="13" s="1"/>
  <c r="H94" i="11"/>
  <c r="H77" i="11"/>
  <c r="I94" i="11"/>
  <c r="H113" i="11"/>
  <c r="I113" i="11"/>
  <c r="H67" i="13"/>
  <c r="I67" i="13" s="1"/>
  <c r="H30" i="13"/>
  <c r="I30" i="13" s="1"/>
  <c r="H42" i="13"/>
  <c r="I42" i="13" s="1"/>
  <c r="I9" i="13"/>
  <c r="H20" i="13"/>
  <c r="I20" i="13" s="1"/>
  <c r="I51" i="13"/>
  <c r="I76" i="13"/>
  <c r="I38" i="13"/>
  <c r="I65" i="13"/>
  <c r="I29" i="13"/>
  <c r="H44" i="13"/>
  <c r="I44" i="13" s="1"/>
  <c r="H75" i="13"/>
  <c r="I75" i="13" s="1"/>
  <c r="H53" i="13"/>
  <c r="I53" i="13" s="1"/>
  <c r="H36" i="13"/>
  <c r="I36" i="13" s="1"/>
  <c r="I60" i="13"/>
  <c r="I23" i="13"/>
  <c r="I59" i="13"/>
  <c r="I19" i="13"/>
  <c r="H52" i="13"/>
  <c r="I52" i="13" s="1"/>
  <c r="H14" i="13"/>
  <c r="I14" i="13" s="1"/>
  <c r="H11" i="13"/>
  <c r="I11" i="13" s="1"/>
  <c r="H10" i="13"/>
  <c r="H43" i="13"/>
  <c r="I43" i="13" s="1"/>
  <c r="I66" i="13"/>
  <c r="I13" i="13"/>
  <c r="H80" i="13"/>
  <c r="I80" i="13" s="1"/>
  <c r="H64" i="13"/>
  <c r="I64" i="13" s="1"/>
  <c r="H58" i="13"/>
  <c r="I58" i="13" s="1"/>
  <c r="H50" i="13"/>
  <c r="I50" i="13" s="1"/>
  <c r="H28" i="13"/>
  <c r="I28" i="13" s="1"/>
  <c r="I72" i="13"/>
  <c r="I35" i="13"/>
  <c r="H37" i="13"/>
  <c r="I37" i="13" s="1"/>
  <c r="H79" i="13"/>
  <c r="I79" i="13" s="1"/>
  <c r="H71" i="13"/>
  <c r="I71" i="13" s="1"/>
  <c r="H63" i="13"/>
  <c r="I63" i="13" s="1"/>
  <c r="H57" i="13"/>
  <c r="I57" i="13" s="1"/>
  <c r="H49" i="13"/>
  <c r="I49" i="13" s="1"/>
  <c r="H34" i="13"/>
  <c r="I34" i="13" s="1"/>
  <c r="H26" i="13"/>
  <c r="I26" i="13" s="1"/>
  <c r="H17" i="13"/>
  <c r="I17" i="13" s="1"/>
  <c r="H70" i="13"/>
  <c r="I70" i="13" s="1"/>
  <c r="H33" i="13"/>
  <c r="I33" i="13" s="1"/>
  <c r="H56" i="13"/>
  <c r="I56" i="13" s="1"/>
  <c r="H47" i="13"/>
  <c r="I47" i="13" s="1"/>
  <c r="H41" i="13"/>
  <c r="I41" i="13" s="1"/>
  <c r="H25" i="13"/>
  <c r="I25" i="13" s="1"/>
  <c r="H78" i="13"/>
  <c r="I78" i="13" s="1"/>
  <c r="H69" i="13"/>
  <c r="I69" i="13" s="1"/>
  <c r="H62" i="13"/>
  <c r="I62" i="13" s="1"/>
  <c r="H55" i="13"/>
  <c r="I55" i="13" s="1"/>
  <c r="H46" i="13"/>
  <c r="I46" i="13" s="1"/>
  <c r="H32" i="13"/>
  <c r="I32" i="13" s="1"/>
  <c r="H16" i="13"/>
  <c r="I16" i="13" s="1"/>
  <c r="I57" i="11"/>
  <c r="H57" i="11"/>
  <c r="I77" i="11"/>
  <c r="H43" i="11"/>
  <c r="I10" i="11"/>
  <c r="I43" i="11" s="1"/>
  <c r="J22" i="10"/>
  <c r="H12" i="10"/>
  <c r="H13" i="10"/>
  <c r="I13" i="10" s="1"/>
  <c r="H18" i="10"/>
  <c r="H19" i="10"/>
  <c r="H81" i="13" l="1"/>
  <c r="H20" i="10"/>
  <c r="I20" i="10" s="1"/>
  <c r="I11" i="10"/>
  <c r="I12" i="10"/>
  <c r="H8" i="10"/>
  <c r="I19" i="10"/>
  <c r="G22" i="10"/>
  <c r="I10" i="13"/>
  <c r="I81" i="13" s="1"/>
  <c r="H15" i="10"/>
  <c r="I15" i="10" s="1"/>
  <c r="H17" i="10"/>
  <c r="I17" i="10" s="1"/>
  <c r="I18" i="10"/>
  <c r="H21" i="10"/>
  <c r="I21" i="10" s="1"/>
  <c r="H22" i="10" l="1"/>
  <c r="I8" i="10"/>
  <c r="I22" i="10" s="1"/>
  <c r="G84" i="9"/>
  <c r="J77" i="9"/>
  <c r="H62" i="9"/>
  <c r="H63" i="9"/>
  <c r="H64" i="9"/>
  <c r="H66" i="9"/>
  <c r="H67" i="9"/>
  <c r="I67" i="9" s="1"/>
  <c r="H68" i="9"/>
  <c r="I68" i="9" s="1"/>
  <c r="H71" i="9"/>
  <c r="H73" i="9"/>
  <c r="I73" i="9" s="1"/>
  <c r="H75" i="9"/>
  <c r="H76" i="9"/>
  <c r="J55" i="9"/>
  <c r="H54" i="9"/>
  <c r="H53" i="9"/>
  <c r="H51" i="9"/>
  <c r="H50" i="9"/>
  <c r="H49" i="9"/>
  <c r="H48" i="9"/>
  <c r="H47" i="9"/>
  <c r="H45" i="9"/>
  <c r="H42" i="9"/>
  <c r="H41" i="9"/>
  <c r="H38" i="9"/>
  <c r="H37" i="9"/>
  <c r="H35" i="9"/>
  <c r="H34" i="9"/>
  <c r="H33" i="9"/>
  <c r="H10" i="9"/>
  <c r="H14" i="9"/>
  <c r="H18" i="9"/>
  <c r="H22" i="9"/>
  <c r="H27" i="9"/>
  <c r="G55" i="9" l="1"/>
  <c r="G77" i="9"/>
  <c r="H61" i="9"/>
  <c r="I61" i="9" s="1"/>
  <c r="H72" i="9"/>
  <c r="I72" i="9" s="1"/>
  <c r="I62" i="9"/>
  <c r="H69" i="9"/>
  <c r="I69" i="9" s="1"/>
  <c r="H87" i="9"/>
  <c r="I87" i="9" s="1"/>
  <c r="I76" i="9"/>
  <c r="I64" i="9"/>
  <c r="H83" i="9"/>
  <c r="I83" i="9" s="1"/>
  <c r="I71" i="9"/>
  <c r="I66" i="9"/>
  <c r="H86" i="9"/>
  <c r="I75" i="9"/>
  <c r="I63" i="9"/>
  <c r="H79" i="9"/>
  <c r="H8" i="9"/>
  <c r="I27" i="9"/>
  <c r="I22" i="9"/>
  <c r="I18" i="9"/>
  <c r="I14" i="9"/>
  <c r="I10" i="9"/>
  <c r="H25" i="9"/>
  <c r="I25" i="9" s="1"/>
  <c r="H20" i="9"/>
  <c r="I20" i="9" s="1"/>
  <c r="H16" i="9"/>
  <c r="I16" i="9" s="1"/>
  <c r="H12" i="9"/>
  <c r="I12" i="9" s="1"/>
  <c r="H9" i="9"/>
  <c r="I9" i="9" s="1"/>
  <c r="H28" i="9"/>
  <c r="I28" i="9" s="1"/>
  <c r="H26" i="9"/>
  <c r="I26" i="9" s="1"/>
  <c r="H21" i="9"/>
  <c r="I21" i="9" s="1"/>
  <c r="H19" i="9"/>
  <c r="I19" i="9" s="1"/>
  <c r="H17" i="9"/>
  <c r="I17" i="9" s="1"/>
  <c r="H15" i="9"/>
  <c r="I15" i="9" s="1"/>
  <c r="H13" i="9"/>
  <c r="I13" i="9" s="1"/>
  <c r="H11" i="9"/>
  <c r="I11" i="9" s="1"/>
  <c r="H32" i="9"/>
  <c r="I32" i="9" s="1"/>
  <c r="I34" i="9"/>
  <c r="H36" i="9"/>
  <c r="I36" i="9" s="1"/>
  <c r="H40" i="9"/>
  <c r="I40" i="9" s="1"/>
  <c r="I42" i="9"/>
  <c r="H46" i="9"/>
  <c r="I46" i="9" s="1"/>
  <c r="I50" i="9"/>
  <c r="H52" i="9"/>
  <c r="I52" i="9" s="1"/>
  <c r="I54" i="9"/>
  <c r="H57" i="9"/>
  <c r="I33" i="9"/>
  <c r="I35" i="9"/>
  <c r="I37" i="9"/>
  <c r="I38" i="9"/>
  <c r="I41" i="9"/>
  <c r="I45" i="9"/>
  <c r="I47" i="9"/>
  <c r="I48" i="9"/>
  <c r="I49" i="9"/>
  <c r="I51" i="9"/>
  <c r="I53" i="9"/>
  <c r="H31" i="9"/>
  <c r="H84" i="9" l="1"/>
  <c r="H29" i="9"/>
  <c r="I86" i="9"/>
  <c r="I88" i="9" s="1"/>
  <c r="H88" i="9"/>
  <c r="H55" i="9"/>
  <c r="I57" i="9"/>
  <c r="I77" i="9" s="1"/>
  <c r="H77" i="9"/>
  <c r="I79" i="9"/>
  <c r="I8" i="9"/>
  <c r="I31" i="9"/>
  <c r="I55" i="9" s="1"/>
  <c r="I29" i="9" l="1"/>
  <c r="I84" i="9"/>
  <c r="J72" i="1"/>
  <c r="J67" i="1"/>
  <c r="J45" i="1"/>
  <c r="J15" i="2"/>
  <c r="J8" i="4"/>
  <c r="J11" i="4"/>
  <c r="J149" i="6"/>
  <c r="J126" i="6"/>
  <c r="J115" i="6"/>
  <c r="J56" i="7"/>
  <c r="H123" i="12" l="1"/>
  <c r="H8" i="12" l="1"/>
  <c r="G120" i="12"/>
  <c r="H122" i="12"/>
  <c r="G130" i="12"/>
  <c r="I123" i="12"/>
  <c r="I122" i="12" l="1"/>
  <c r="I130" i="12" s="1"/>
  <c r="H130" i="12"/>
  <c r="I8" i="12"/>
  <c r="I120" i="12" s="1"/>
  <c r="H120" i="12"/>
  <c r="H9" i="8"/>
  <c r="I9" i="8" s="1"/>
  <c r="J23" i="8"/>
  <c r="H20" i="8"/>
  <c r="J18" i="8"/>
  <c r="H15" i="8"/>
  <c r="H10" i="8"/>
  <c r="H21" i="8" l="1"/>
  <c r="H23" i="8" s="1"/>
  <c r="I10" i="8"/>
  <c r="H13" i="8"/>
  <c r="I13" i="8" s="1"/>
  <c r="G23" i="8"/>
  <c r="H8" i="8"/>
  <c r="I8" i="8" s="1"/>
  <c r="H12" i="8"/>
  <c r="I12" i="8" s="1"/>
  <c r="H14" i="8"/>
  <c r="I14" i="8" s="1"/>
  <c r="I15" i="8"/>
  <c r="H16" i="8"/>
  <c r="I16" i="8" s="1"/>
  <c r="H17" i="8"/>
  <c r="I17" i="8" s="1"/>
  <c r="G18" i="8"/>
  <c r="I20" i="8"/>
  <c r="I21" i="8" l="1"/>
  <c r="I23" i="8" s="1"/>
  <c r="I18" i="8"/>
  <c r="H18" i="8"/>
  <c r="H54" i="7" l="1"/>
  <c r="H53" i="7"/>
  <c r="H52" i="7"/>
  <c r="H50" i="7"/>
  <c r="H49" i="7"/>
  <c r="H48" i="7"/>
  <c r="H46" i="7"/>
  <c r="H45" i="7"/>
  <c r="H39" i="7"/>
  <c r="H43" i="7"/>
  <c r="H42" i="7"/>
  <c r="H41" i="7"/>
  <c r="H40" i="7"/>
  <c r="H38" i="7"/>
  <c r="H37" i="7"/>
  <c r="H31" i="7"/>
  <c r="J28" i="7"/>
  <c r="H25" i="7"/>
  <c r="H24" i="7"/>
  <c r="H23" i="7"/>
  <c r="H21" i="7"/>
  <c r="H20" i="7"/>
  <c r="H19" i="7"/>
  <c r="H18" i="7"/>
  <c r="H17" i="7"/>
  <c r="H15" i="7"/>
  <c r="H13" i="7"/>
  <c r="H12" i="7"/>
  <c r="H11" i="7"/>
  <c r="H9" i="7"/>
  <c r="H30" i="7" l="1"/>
  <c r="I30" i="7" s="1"/>
  <c r="G56" i="7"/>
  <c r="I46" i="7"/>
  <c r="H47" i="7"/>
  <c r="I47" i="7" s="1"/>
  <c r="I49" i="7"/>
  <c r="H51" i="7"/>
  <c r="I51" i="7" s="1"/>
  <c r="I53" i="7"/>
  <c r="H55" i="7"/>
  <c r="I55" i="7" s="1"/>
  <c r="I45" i="7"/>
  <c r="I48" i="7"/>
  <c r="I50" i="7"/>
  <c r="I52" i="7"/>
  <c r="I54" i="7"/>
  <c r="I39" i="7"/>
  <c r="H10" i="7"/>
  <c r="I10" i="7" s="1"/>
  <c r="I12" i="7"/>
  <c r="H14" i="7"/>
  <c r="I14" i="7" s="1"/>
  <c r="I17" i="7"/>
  <c r="I20" i="7"/>
  <c r="H22" i="7"/>
  <c r="I22" i="7" s="1"/>
  <c r="I24" i="7"/>
  <c r="H36" i="7"/>
  <c r="I36" i="7" s="1"/>
  <c r="I38" i="7"/>
  <c r="I42" i="7"/>
  <c r="H44" i="7"/>
  <c r="I44" i="7" s="1"/>
  <c r="H34" i="7"/>
  <c r="I34" i="7" s="1"/>
  <c r="H26" i="7"/>
  <c r="I26" i="7" s="1"/>
  <c r="G28" i="7"/>
  <c r="H8" i="7"/>
  <c r="I8" i="7" s="1"/>
  <c r="I9" i="7"/>
  <c r="I11" i="7"/>
  <c r="I13" i="7"/>
  <c r="I15" i="7"/>
  <c r="I18" i="7"/>
  <c r="I19" i="7"/>
  <c r="I21" i="7"/>
  <c r="I23" i="7"/>
  <c r="I25" i="7"/>
  <c r="I31" i="7"/>
  <c r="I37" i="7"/>
  <c r="I40" i="7"/>
  <c r="I41" i="7"/>
  <c r="I43" i="7"/>
  <c r="I56" i="7" l="1"/>
  <c r="H56" i="7"/>
  <c r="I28" i="7"/>
  <c r="H28" i="7"/>
  <c r="J83" i="1" l="1"/>
  <c r="H28" i="6" l="1"/>
  <c r="H146" i="6"/>
  <c r="H145" i="6"/>
  <c r="H143" i="6"/>
  <c r="H142" i="6"/>
  <c r="H141" i="6"/>
  <c r="I141" i="6" s="1"/>
  <c r="H140" i="6"/>
  <c r="H135" i="6"/>
  <c r="H131" i="6"/>
  <c r="H123" i="6"/>
  <c r="H122" i="6"/>
  <c r="H120" i="6"/>
  <c r="H111" i="6"/>
  <c r="H108" i="6"/>
  <c r="H106" i="6"/>
  <c r="H62" i="6"/>
  <c r="H57" i="6"/>
  <c r="H56" i="6"/>
  <c r="H54" i="6"/>
  <c r="H53" i="6"/>
  <c r="H52" i="6"/>
  <c r="H49" i="6"/>
  <c r="H48" i="6"/>
  <c r="H46" i="6"/>
  <c r="H45" i="6"/>
  <c r="H43" i="6"/>
  <c r="H42" i="6"/>
  <c r="H41" i="6"/>
  <c r="H40" i="6"/>
  <c r="H39" i="6"/>
  <c r="H38" i="6"/>
  <c r="H36" i="6"/>
  <c r="H34" i="6"/>
  <c r="H33" i="6"/>
  <c r="H32" i="6"/>
  <c r="H30" i="6"/>
  <c r="H26" i="6"/>
  <c r="H25" i="6"/>
  <c r="H24" i="6"/>
  <c r="H23" i="6"/>
  <c r="H22" i="6"/>
  <c r="H21" i="6"/>
  <c r="H20" i="6"/>
  <c r="H17" i="6"/>
  <c r="H15" i="6"/>
  <c r="H13" i="6"/>
  <c r="H12" i="6"/>
  <c r="H11" i="6"/>
  <c r="H10" i="6"/>
  <c r="H9" i="6"/>
  <c r="H8" i="6"/>
  <c r="G115" i="6" l="1"/>
  <c r="G112" i="6"/>
  <c r="G126" i="6"/>
  <c r="G149" i="6"/>
  <c r="H128" i="6"/>
  <c r="I128" i="6" s="1"/>
  <c r="H98" i="6"/>
  <c r="I98" i="6" s="1"/>
  <c r="I111" i="6"/>
  <c r="G95" i="6"/>
  <c r="H114" i="6"/>
  <c r="H137" i="6"/>
  <c r="I137" i="6" s="1"/>
  <c r="H125" i="6"/>
  <c r="I125" i="6" s="1"/>
  <c r="H129" i="6"/>
  <c r="I129" i="6" s="1"/>
  <c r="H104" i="6"/>
  <c r="I104" i="6" s="1"/>
  <c r="I143" i="6"/>
  <c r="H124" i="6"/>
  <c r="I124" i="6" s="1"/>
  <c r="I108" i="6"/>
  <c r="H110" i="6"/>
  <c r="I110" i="6" s="1"/>
  <c r="H118" i="6"/>
  <c r="I118" i="6" s="1"/>
  <c r="H133" i="6"/>
  <c r="I133" i="6" s="1"/>
  <c r="H102" i="6"/>
  <c r="I102" i="6" s="1"/>
  <c r="H100" i="6"/>
  <c r="I100" i="6" s="1"/>
  <c r="I106" i="6"/>
  <c r="I140" i="6"/>
  <c r="I131" i="6"/>
  <c r="I11" i="6"/>
  <c r="I122" i="6"/>
  <c r="I120" i="6"/>
  <c r="I135" i="6"/>
  <c r="I146" i="6"/>
  <c r="I28" i="6"/>
  <c r="I9" i="6"/>
  <c r="I21" i="6"/>
  <c r="I39" i="6"/>
  <c r="I53" i="6"/>
  <c r="H60" i="6"/>
  <c r="I60" i="6" s="1"/>
  <c r="H16" i="6"/>
  <c r="H27" i="6"/>
  <c r="I27" i="6" s="1"/>
  <c r="I23" i="6"/>
  <c r="H35" i="6"/>
  <c r="I35" i="6" s="1"/>
  <c r="I41" i="6"/>
  <c r="H50" i="6"/>
  <c r="I50" i="6" s="1"/>
  <c r="I62" i="6"/>
  <c r="I49" i="6"/>
  <c r="H55" i="6"/>
  <c r="I55" i="6" s="1"/>
  <c r="I33" i="6"/>
  <c r="I45" i="6"/>
  <c r="H18" i="6"/>
  <c r="I18" i="6" s="1"/>
  <c r="H31" i="6"/>
  <c r="I31" i="6" s="1"/>
  <c r="H47" i="6"/>
  <c r="I47" i="6" s="1"/>
  <c r="H59" i="6"/>
  <c r="I59" i="6" s="1"/>
  <c r="I57" i="6"/>
  <c r="I13" i="6"/>
  <c r="I25" i="6"/>
  <c r="H37" i="6"/>
  <c r="I37" i="6" s="1"/>
  <c r="I43" i="6"/>
  <c r="H51" i="6"/>
  <c r="I51" i="6" s="1"/>
  <c r="I10" i="6"/>
  <c r="I12" i="6"/>
  <c r="I15" i="6"/>
  <c r="I17" i="6"/>
  <c r="H58" i="6"/>
  <c r="I58" i="6" s="1"/>
  <c r="H61" i="6"/>
  <c r="I61" i="6" s="1"/>
  <c r="H97" i="6"/>
  <c r="H101" i="6"/>
  <c r="I101" i="6" s="1"/>
  <c r="H105" i="6"/>
  <c r="I105" i="6" s="1"/>
  <c r="H109" i="6"/>
  <c r="I109" i="6" s="1"/>
  <c r="H117" i="6"/>
  <c r="H121" i="6"/>
  <c r="I121" i="6" s="1"/>
  <c r="H132" i="6"/>
  <c r="I132" i="6" s="1"/>
  <c r="H136" i="6"/>
  <c r="I136" i="6" s="1"/>
  <c r="H148" i="6"/>
  <c r="I148" i="6" s="1"/>
  <c r="I8" i="6"/>
  <c r="H19" i="6"/>
  <c r="I20" i="6"/>
  <c r="I22" i="6"/>
  <c r="I24" i="6"/>
  <c r="I26" i="6"/>
  <c r="I30" i="6"/>
  <c r="I32" i="6"/>
  <c r="I34" i="6"/>
  <c r="I36" i="6"/>
  <c r="I38" i="6"/>
  <c r="I40" i="6"/>
  <c r="I42" i="6"/>
  <c r="I46" i="6"/>
  <c r="I48" i="6"/>
  <c r="I52" i="6"/>
  <c r="I54" i="6"/>
  <c r="I56" i="6"/>
  <c r="H99" i="6"/>
  <c r="I99" i="6" s="1"/>
  <c r="H103" i="6"/>
  <c r="I103" i="6" s="1"/>
  <c r="H107" i="6"/>
  <c r="I107" i="6" s="1"/>
  <c r="H119" i="6"/>
  <c r="I119" i="6" s="1"/>
  <c r="H130" i="6"/>
  <c r="I130" i="6" s="1"/>
  <c r="H134" i="6"/>
  <c r="I134" i="6" s="1"/>
  <c r="H138" i="6"/>
  <c r="I138" i="6" s="1"/>
  <c r="I123" i="6"/>
  <c r="I142" i="6"/>
  <c r="I145" i="6"/>
  <c r="H115" i="6" l="1"/>
  <c r="I149" i="6"/>
  <c r="H112" i="6"/>
  <c r="H149" i="6"/>
  <c r="H95" i="6"/>
  <c r="I117" i="6"/>
  <c r="I126" i="6" s="1"/>
  <c r="H126" i="6"/>
  <c r="I114" i="6"/>
  <c r="I115" i="6" s="1"/>
  <c r="I16" i="6"/>
  <c r="I19" i="6"/>
  <c r="I97" i="6"/>
  <c r="I112" i="6" s="1"/>
  <c r="I95" i="6" l="1"/>
  <c r="H70" i="1"/>
  <c r="I70" i="1" s="1"/>
  <c r="H69" i="1"/>
  <c r="H71" i="1"/>
  <c r="I71" i="1" s="1"/>
  <c r="H62" i="1"/>
  <c r="I62" i="1" s="1"/>
  <c r="H64" i="1"/>
  <c r="H60" i="1"/>
  <c r="H51" i="1"/>
  <c r="H48" i="1"/>
  <c r="G45" i="1" l="1"/>
  <c r="G83" i="1"/>
  <c r="G52" i="1"/>
  <c r="H39" i="1"/>
  <c r="H63" i="1"/>
  <c r="I63" i="1" s="1"/>
  <c r="G67" i="1"/>
  <c r="I64" i="1"/>
  <c r="G72" i="1"/>
  <c r="H56" i="1"/>
  <c r="I56" i="1" s="1"/>
  <c r="I51" i="1"/>
  <c r="H59" i="1"/>
  <c r="I59" i="1" s="1"/>
  <c r="I48" i="1"/>
  <c r="H8" i="1"/>
  <c r="I60" i="1"/>
  <c r="H72" i="1"/>
  <c r="I69" i="1"/>
  <c r="I72" i="1" s="1"/>
  <c r="H47" i="1"/>
  <c r="H49" i="1"/>
  <c r="I49" i="1" s="1"/>
  <c r="H54" i="1"/>
  <c r="I54" i="1" s="1"/>
  <c r="H55" i="1"/>
  <c r="I55" i="1" s="1"/>
  <c r="H57" i="1"/>
  <c r="I57" i="1" s="1"/>
  <c r="H61" i="1"/>
  <c r="I61" i="1" s="1"/>
  <c r="I74" i="1"/>
  <c r="J18" i="3"/>
  <c r="J31" i="2"/>
  <c r="J74" i="2"/>
  <c r="H37" i="1" l="1"/>
  <c r="H45" i="1"/>
  <c r="I39" i="1"/>
  <c r="I45" i="1" s="1"/>
  <c r="I8" i="1"/>
  <c r="I37" i="1" s="1"/>
  <c r="I67" i="1"/>
  <c r="H67" i="1"/>
  <c r="H83" i="1"/>
  <c r="I47" i="1"/>
  <c r="I52" i="1" s="1"/>
  <c r="H52" i="1"/>
  <c r="I83" i="1"/>
  <c r="G8" i="4"/>
  <c r="H27" i="3"/>
  <c r="I27" i="3" s="1"/>
  <c r="H14" i="3"/>
  <c r="I14" i="3" s="1"/>
  <c r="H10" i="3"/>
  <c r="I10" i="3" s="1"/>
  <c r="H9" i="3"/>
  <c r="G29" i="3" l="1"/>
  <c r="G11" i="4"/>
  <c r="G18" i="3"/>
  <c r="I9" i="3"/>
  <c r="H7" i="4"/>
  <c r="H8" i="4" s="1"/>
  <c r="H10" i="4"/>
  <c r="H11" i="4" s="1"/>
  <c r="H28" i="3"/>
  <c r="I28" i="3" s="1"/>
  <c r="H26" i="3"/>
  <c r="I26" i="3" s="1"/>
  <c r="H8" i="3"/>
  <c r="H17" i="3"/>
  <c r="I17" i="3" s="1"/>
  <c r="H25" i="3"/>
  <c r="I25" i="3" s="1"/>
  <c r="H11" i="3"/>
  <c r="I11" i="3" s="1"/>
  <c r="H12" i="3"/>
  <c r="I12" i="3" s="1"/>
  <c r="H15" i="3"/>
  <c r="I15" i="3" s="1"/>
  <c r="I10" i="4" l="1"/>
  <c r="I11" i="4" s="1"/>
  <c r="H18" i="3"/>
  <c r="I29" i="3"/>
  <c r="H29" i="3"/>
  <c r="I8" i="3"/>
  <c r="I18" i="3" s="1"/>
  <c r="I7" i="4"/>
  <c r="I8" i="4" s="1"/>
  <c r="H73" i="2" l="1"/>
  <c r="I73" i="2" s="1"/>
  <c r="H68" i="2"/>
  <c r="I68" i="2" s="1"/>
  <c r="H67" i="2"/>
  <c r="H52" i="2"/>
  <c r="I52" i="2" s="1"/>
  <c r="H51" i="2"/>
  <c r="I51" i="2" s="1"/>
  <c r="H42" i="2"/>
  <c r="I42" i="2" s="1"/>
  <c r="H38" i="2"/>
  <c r="I38" i="2" s="1"/>
  <c r="H37" i="2"/>
  <c r="H35" i="2"/>
  <c r="I35" i="2" s="1"/>
  <c r="H34" i="2"/>
  <c r="H33" i="2"/>
  <c r="H29" i="2"/>
  <c r="I29" i="2" s="1"/>
  <c r="H27" i="2"/>
  <c r="I27" i="2" s="1"/>
  <c r="H24" i="2"/>
  <c r="I24" i="2" s="1"/>
  <c r="H23" i="2"/>
  <c r="I23" i="2" s="1"/>
  <c r="H19" i="2"/>
  <c r="H18" i="2"/>
  <c r="I18" i="2" s="1"/>
  <c r="G56" i="2" l="1"/>
  <c r="G60" i="2"/>
  <c r="H12" i="2"/>
  <c r="I12" i="2" s="1"/>
  <c r="H14" i="2"/>
  <c r="I14" i="2" s="1"/>
  <c r="G69" i="2"/>
  <c r="G31" i="2"/>
  <c r="G15" i="2"/>
  <c r="H48" i="2"/>
  <c r="H72" i="2"/>
  <c r="I72" i="2" s="1"/>
  <c r="G74" i="2"/>
  <c r="H11" i="2"/>
  <c r="I11" i="2" s="1"/>
  <c r="G46" i="2"/>
  <c r="H45" i="2"/>
  <c r="H44" i="2"/>
  <c r="I19" i="2"/>
  <c r="H28" i="2"/>
  <c r="I28" i="2" s="1"/>
  <c r="H39" i="2"/>
  <c r="I39" i="2" s="1"/>
  <c r="H10" i="2"/>
  <c r="I10" i="2" s="1"/>
  <c r="H26" i="2"/>
  <c r="I26" i="2" s="1"/>
  <c r="H55" i="2"/>
  <c r="I37" i="2"/>
  <c r="H40" i="2"/>
  <c r="I40" i="2" s="1"/>
  <c r="I67" i="2"/>
  <c r="I33" i="2"/>
  <c r="H17" i="2"/>
  <c r="H22" i="2"/>
  <c r="I22" i="2" s="1"/>
  <c r="H49" i="2"/>
  <c r="I49" i="2" s="1"/>
  <c r="H41" i="2"/>
  <c r="I41" i="2" s="1"/>
  <c r="H58" i="2"/>
  <c r="I58" i="2" s="1"/>
  <c r="H71" i="2"/>
  <c r="H8" i="2"/>
  <c r="I8" i="2" s="1"/>
  <c r="H30" i="2"/>
  <c r="I30" i="2" s="1"/>
  <c r="I34" i="2"/>
  <c r="H36" i="2"/>
  <c r="H43" i="2"/>
  <c r="I43" i="2" s="1"/>
  <c r="H54" i="2"/>
  <c r="I54" i="2" s="1"/>
  <c r="H66" i="2"/>
  <c r="H69" i="2" s="1"/>
  <c r="H56" i="2" l="1"/>
  <c r="H60" i="2"/>
  <c r="I55" i="2"/>
  <c r="I48" i="2"/>
  <c r="H74" i="2"/>
  <c r="I60" i="2"/>
  <c r="H46" i="2"/>
  <c r="I45" i="2"/>
  <c r="I44" i="2"/>
  <c r="I36" i="2"/>
  <c r="I71" i="2"/>
  <c r="I74" i="2" s="1"/>
  <c r="I15" i="2"/>
  <c r="H31" i="2"/>
  <c r="I17" i="2"/>
  <c r="I31" i="2" s="1"/>
  <c r="H15" i="2"/>
  <c r="I66" i="2"/>
  <c r="I69" i="2" s="1"/>
  <c r="I56" i="2" l="1"/>
  <c r="I46" i="2"/>
</calcChain>
</file>

<file path=xl/sharedStrings.xml><?xml version="1.0" encoding="utf-8"?>
<sst xmlns="http://schemas.openxmlformats.org/spreadsheetml/2006/main" count="2810" uniqueCount="968">
  <si>
    <t xml:space="preserve">Naziv ponudnika: </t>
  </si>
  <si>
    <t>2. MESO IN MESNI IZDELKI</t>
  </si>
  <si>
    <t xml:space="preserve">ZAP. ŠT. </t>
  </si>
  <si>
    <t xml:space="preserve">VRSTA BLAGA                                             </t>
  </si>
  <si>
    <t>OCENJENA KOLIČINA</t>
  </si>
  <si>
    <t>ENOTA MERE</t>
  </si>
  <si>
    <t>BLAGOVNA ZNAMKA</t>
  </si>
  <si>
    <t>CENA ZA ENOTO MERE BREZ DDV (EUR)</t>
  </si>
  <si>
    <t>ZNESEK DDV (EUR)</t>
  </si>
  <si>
    <t>VREDNOST ZA OCENJENO KOLIČINO Z DDV (EUR)</t>
  </si>
  <si>
    <t>ŠT. ŽIVIL PO MERILU "SHEMA KAKOVOSTI"</t>
  </si>
  <si>
    <t>7 = 3 x 6</t>
  </si>
  <si>
    <t>8 = 7 x stopnja DDV</t>
  </si>
  <si>
    <t>9 = 7 + 8</t>
  </si>
  <si>
    <t xml:space="preserve">1. </t>
  </si>
  <si>
    <t>Telečje stegno, očiščeno, brez bočnika, BK, narezano na kocke 1 x 1 cm, I.kategorija</t>
  </si>
  <si>
    <t>kg</t>
  </si>
  <si>
    <t>/</t>
  </si>
  <si>
    <t>Telečje stegno, očiščeno, brez bočnika, BK, v kosu, I.kategorija</t>
  </si>
  <si>
    <t xml:space="preserve">3. </t>
  </si>
  <si>
    <t xml:space="preserve">4. </t>
  </si>
  <si>
    <t xml:space="preserve">5. </t>
  </si>
  <si>
    <t xml:space="preserve">6. </t>
  </si>
  <si>
    <t>Žrebičkovo stegno, očiščeno, BK, narezano na kocke 1 x 1 cm, I.kategorija</t>
  </si>
  <si>
    <t>8.</t>
  </si>
  <si>
    <t>9.</t>
  </si>
  <si>
    <r>
      <t>Piščančja stegna, BKK, razred kakovosti A,</t>
    </r>
    <r>
      <rPr>
        <sz val="9"/>
        <color theme="1"/>
        <rFont val="Arial Narrow"/>
        <family val="2"/>
        <charset val="238"/>
      </rPr>
      <t xml:space="preserve"> 70-90g/kos</t>
    </r>
  </si>
  <si>
    <t>10.</t>
  </si>
  <si>
    <t>Piščančje nabodalo z zelenjavo brez alergenov (min 75 % mesa – piščančje stegno ali prsa in do 15 % zelenjave), brez konzervansov, 70 do 80 g</t>
  </si>
  <si>
    <t>11.</t>
  </si>
  <si>
    <t>12.</t>
  </si>
  <si>
    <t>Puranji file v kosu, razred kakovosti A (max skupno odstopanje 2 % naročene mase)</t>
  </si>
  <si>
    <t>13.</t>
  </si>
  <si>
    <t>Puranji file, razred kakovosti A, narezan na kocke velikosti cca 2 x 2 cm (max odstopanje 10 % od velikosti kock, max skupno odstopanje 2 % naročene teže)</t>
  </si>
  <si>
    <t>14.</t>
  </si>
  <si>
    <t xml:space="preserve">Puranji file, razred kakovosti A, narezan na zrezke 60 do 80 g </t>
  </si>
  <si>
    <t>15.</t>
  </si>
  <si>
    <t>16.</t>
  </si>
  <si>
    <t>Piščančje prsi v ovoju, brez glutena, delež piščančjih prsi BK je najmanj 77 %, narezano na rezine 15 do 20 g</t>
  </si>
  <si>
    <t>Klobasa za kuhanje (70 do 80 % svinjskega mesa I. in II.kategorije, max. 20 % slanine. Dovoljeni dodatki 5 % vode, nitritna sol, česen in poper. Brez ostalih dodatkov)</t>
  </si>
  <si>
    <t>Kuhan pršut, 1. ali extra razreda, brez konzervansov, v kosu in narezan na rezine, 20 do 25 g / kos</t>
  </si>
  <si>
    <t>Bio mlado goveje stegno, očiščeno, brez bočnika, BK, v kosu, I. kategorija</t>
  </si>
  <si>
    <t>Bio mlado goveje stegno, očiščeno, brez bočnika, BK, narezano na kocke 1 x 1 cm, I.kategorija</t>
  </si>
  <si>
    <t>Bio telečje stegno, očiščeno, brez bočnika, BK, narezano na kocke 1 x 1 cm, I.kategorija</t>
  </si>
  <si>
    <t>Mlado goveje stegno, očiščeno, brez bočnika, BK, narezano na zrezke, 60 do 80 g / kos, I. kategorija</t>
  </si>
  <si>
    <t>Mlado goveje stegno, očiščeno, brez bočnika, BK, v kosu, I.kategorija</t>
  </si>
  <si>
    <t>Mlado goveje stegno, očiščeno, brez bočnika, BK, narezano na kocke 1 x 1 cm, I.kategorija</t>
  </si>
  <si>
    <t>Piščančji file v kosu, razred kakovosti A (max skupno odstopanje 2 % naročene teže)</t>
  </si>
  <si>
    <t>Piščančji file, razred kakovosti A, narezano na zrezke 60-80 g (max skupno odstopanje 2 % naročene teže)</t>
  </si>
  <si>
    <t>Piščančji file, razred kakovosti A, narezan na kocke velikosti cca 2 x 2 cm (max odstopanje 10 % od velikosti kock, max skupno odstopanje 2 % naročene teže)</t>
  </si>
  <si>
    <t>NAVODILO ZA IZPOLNJEVANJE</t>
  </si>
  <si>
    <t>Zahteve naročnika in morebitne storitve v zvezi s posamezno vrsto prehrambenega blaga so v splošnih in posebnih pogojih razpisne dokumentacije in v opisu artikla tega predračunskega obrazca.</t>
  </si>
  <si>
    <r>
      <t xml:space="preserve">V </t>
    </r>
    <r>
      <rPr>
        <b/>
        <sz val="10"/>
        <rFont val="Arial Narrow"/>
        <family val="2"/>
        <charset val="238"/>
      </rPr>
      <t>stolpec 6</t>
    </r>
    <r>
      <rPr>
        <sz val="10"/>
        <rFont val="Arial Narrow"/>
        <family val="2"/>
        <charset val="238"/>
      </rPr>
      <t xml:space="preserve"> se vpiše cena v EUR za ponujeno blago, izračunana na zahtevano enoto mere, ki je navedena v stolpcu 4.</t>
    </r>
  </si>
  <si>
    <t>Bio piščančja hrenovka, z rastlinskim oljem brez dodane svinjine, brez nitritov in brez alergenov, neto količina 50-70g</t>
  </si>
  <si>
    <t>Bio telečja hrenovka, min. 90 % teletine z rastlinskim oljem brez dodane svinjine ali svinjske masti, v naravnem bio ovoju iz ovčjega čreva, neto količina 50 do 70 g</t>
  </si>
  <si>
    <t>Bio telečje stegno, očiščeno, brez bočnika, BK, v kosu, I.kategorija</t>
  </si>
  <si>
    <t>Puranja prsa v ovitku, min 80 % puranjega mesa, narezana na rezine 15 - 20 g</t>
  </si>
  <si>
    <t>Sveža mleta slanina</t>
  </si>
  <si>
    <t>Pečen pršut, 1. ali extra razred, brez konz., rezan na rezine 20 g</t>
  </si>
  <si>
    <t>Šunkarica, rezana na rezine 15-20g</t>
  </si>
  <si>
    <t>Pečenice iz svinjskega mesa v naravnem ovoju, manj začinjene, primerne za male otroke, teža posamezne pečenice 100 g</t>
  </si>
  <si>
    <t>Domača suha salama iz svinjine in govedine, debelo mleto, rezana na rezine 15-20 g</t>
  </si>
  <si>
    <t>VREDNOST ZA OCENJENO KOLIČINO BREZ DDV (EUR)</t>
  </si>
  <si>
    <t>1.</t>
  </si>
  <si>
    <t>2.</t>
  </si>
  <si>
    <t>3.</t>
  </si>
  <si>
    <t>4.</t>
  </si>
  <si>
    <t>5.</t>
  </si>
  <si>
    <t>6.</t>
  </si>
  <si>
    <t>7.</t>
  </si>
  <si>
    <t>kom</t>
  </si>
  <si>
    <t xml:space="preserve">4. SKUPINA:  JAJCA  </t>
  </si>
  <si>
    <t>3. RIBE</t>
  </si>
  <si>
    <t>1. MLEKO IN MLEČNI IZDELKI</t>
  </si>
  <si>
    <t>L</t>
  </si>
  <si>
    <t>Sterilizirano mleko (kratkotrajna sterilizacija), 3,2 do 3,5 % m.m., pakiranje 0,2 L, dodana slamica</t>
  </si>
  <si>
    <t>Kisla pasterizirana smetana, 18 do 25 % m.m., brez konzervansov in aditivov,  pakiranje 150 do 180 g</t>
  </si>
  <si>
    <t>Kisla pasterizirana smetana, 18 do 25 % m.m., brez konzervansov in aditivov, pakiranje 400 do 900 g</t>
  </si>
  <si>
    <t>Smetana za kuhanje, 20 do 25 % m.m., pakiranje 0,5 do 1 L</t>
  </si>
  <si>
    <t>Sladka pasterizirana  smetana, 30 do 35% m.m., brez konzervansov in aditivov,  pakiranje 0,5 do 1 L</t>
  </si>
  <si>
    <t>Poltrdi polnomastni dimljen sir, min. 35 % - 45% mm vakumsko pakiran, teža 300 - 600 g</t>
  </si>
  <si>
    <t>17.</t>
  </si>
  <si>
    <t>18.</t>
  </si>
  <si>
    <t>19.</t>
  </si>
  <si>
    <t>Poltrdi polnomastni sir brez lizocima iz jajc, primeren za alergike na jajca, 35 do 45 % m.m., pakiran v kontrolirani atmosferi, pakiranje 300 do 600 g</t>
  </si>
  <si>
    <t>20.</t>
  </si>
  <si>
    <t>21.</t>
  </si>
  <si>
    <t>22.</t>
  </si>
  <si>
    <t>23.</t>
  </si>
  <si>
    <t>24.</t>
  </si>
  <si>
    <t>25.</t>
  </si>
  <si>
    <t>26.</t>
  </si>
  <si>
    <t>27.</t>
  </si>
  <si>
    <t>28.</t>
  </si>
  <si>
    <t>29.</t>
  </si>
  <si>
    <t>Trajno mleko DEKLARIRANO BREZ LAKTOZE, 1,5 do 3,5 % m.m., kratkotrajna sterilizacija, pakiranje 1 L</t>
  </si>
  <si>
    <t>Bio kisla pasterizirana smetana, 15 do 20 % m.m., pakiranje 150 do 200 g</t>
  </si>
  <si>
    <t>Bio sadni jogurt, 3,0 do 3,5 % m.m., pakiranje 150 do 180 g</t>
  </si>
  <si>
    <t>Bio navadni jogurt, 3,0 do 3,5 % m.m., pakiranje 150 do 180 g</t>
  </si>
  <si>
    <t>Bio surovo maslo 1.vrste, min 82% m.m., pakiranje 125 do 500 g</t>
  </si>
  <si>
    <t>Tekoči navadni jogurt, 3,2 do 3,5 % m.m., pakiranje 500 do 1000 g</t>
  </si>
  <si>
    <t>Navadni čvrsti jogurt, 2,5 do 3,5 % m.m., pakiranje: lonček 150 do 180 g</t>
  </si>
  <si>
    <t>Surovo maslo 1. vrste, min 82 % m.m., brez konzervansov in aditivov, pakiranje 200 do 250 g</t>
  </si>
  <si>
    <t>Skuta, nepasirana, iz pasteriziranega mleka, 30 do 40 % m.m. v suhi snovi, pakiranje 3 do 5 kg</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</si>
  <si>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t>
    </r>
  </si>
  <si>
    <t>Bazilika, sveža</t>
  </si>
  <si>
    <t>Beluši beli in zeleni, razred I</t>
  </si>
  <si>
    <t>Blitva, razred I</t>
  </si>
  <si>
    <t>Brokoli, razred I</t>
  </si>
  <si>
    <t>Brstični ohrovt, razred I</t>
  </si>
  <si>
    <t>Buče Hokaido, razred I</t>
  </si>
  <si>
    <t>Bučke zelene, razred I</t>
  </si>
  <si>
    <t>Cvetača, razred I</t>
  </si>
  <si>
    <t>Čebula (srednje debela), razred I</t>
  </si>
  <si>
    <t>Česen, razred I</t>
  </si>
  <si>
    <t>Drobnjak, svež</t>
  </si>
  <si>
    <t>Kitajsko zelje, razred I</t>
  </si>
  <si>
    <t>Koleraba (nadzemna), razred I</t>
  </si>
  <si>
    <t>Koleraba rumena (podzemna), razred I</t>
  </si>
  <si>
    <t>Korenje rdeče, razred I</t>
  </si>
  <si>
    <t>Korenje rumeno, razred I</t>
  </si>
  <si>
    <t>Koromač, razred I</t>
  </si>
  <si>
    <t>Kumare razred I</t>
  </si>
  <si>
    <t>Luštrek, listi</t>
  </si>
  <si>
    <t>Meta, listi</t>
  </si>
  <si>
    <t>Melancani (jajčevci), razred I</t>
  </si>
  <si>
    <t>Mlad stročji fižol - maslenec, razred I</t>
  </si>
  <si>
    <t>Mlada špinača, razred I</t>
  </si>
  <si>
    <t>Motovilec, razred I</t>
  </si>
  <si>
    <t>Ohrovt v glavah, razred I</t>
  </si>
  <si>
    <t>30.</t>
  </si>
  <si>
    <t>31.</t>
  </si>
  <si>
    <t>32.</t>
  </si>
  <si>
    <t>33.</t>
  </si>
  <si>
    <t>34.</t>
  </si>
  <si>
    <t>35.</t>
  </si>
  <si>
    <t>36.</t>
  </si>
  <si>
    <t>37.</t>
  </si>
  <si>
    <t>Peteršilj gomolj, razred I</t>
  </si>
  <si>
    <t>38.</t>
  </si>
  <si>
    <t>Peteršilj listi, razred I</t>
  </si>
  <si>
    <t>39.</t>
  </si>
  <si>
    <t>Por, razred I</t>
  </si>
  <si>
    <t>40.</t>
  </si>
  <si>
    <t>Radič rdeči, razred I</t>
  </si>
  <si>
    <t>41.</t>
  </si>
  <si>
    <t>Radič štrucar, razred I</t>
  </si>
  <si>
    <t>42.</t>
  </si>
  <si>
    <t>43.</t>
  </si>
  <si>
    <t>Rdeča čebula, razred I</t>
  </si>
  <si>
    <t>44.</t>
  </si>
  <si>
    <t>45.</t>
  </si>
  <si>
    <t>Rdeča redkev, razred I</t>
  </si>
  <si>
    <t>46.</t>
  </si>
  <si>
    <t>Rdeče zelje, razred I</t>
  </si>
  <si>
    <t>47.</t>
  </si>
  <si>
    <t>Rukola, razred I</t>
  </si>
  <si>
    <t>48.</t>
  </si>
  <si>
    <t>Solata endivja, razred I</t>
  </si>
  <si>
    <t>49.</t>
  </si>
  <si>
    <t>50.</t>
  </si>
  <si>
    <t>51.</t>
  </si>
  <si>
    <t>52.</t>
  </si>
  <si>
    <t>53.</t>
  </si>
  <si>
    <t>Šetraj, svež</t>
  </si>
  <si>
    <t>54.</t>
  </si>
  <si>
    <t>Zelena, stebelna, list, razred I</t>
  </si>
  <si>
    <t>55.</t>
  </si>
  <si>
    <t>Zelena gomolj, razred I</t>
  </si>
  <si>
    <t>Zelena, stebelna, razred I</t>
  </si>
  <si>
    <t>56.</t>
  </si>
  <si>
    <t>Zelje mlado, razred I</t>
  </si>
  <si>
    <t>57.</t>
  </si>
  <si>
    <t>Zelje v glavah, razred I</t>
  </si>
  <si>
    <t>58.</t>
  </si>
  <si>
    <t>59.</t>
  </si>
  <si>
    <t>Ameriške borovnice, razred I</t>
  </si>
  <si>
    <t>Ananas, razred I</t>
  </si>
  <si>
    <t>Banane, do 150 g / kos, razred I</t>
  </si>
  <si>
    <t>Breskve, razred I</t>
  </si>
  <si>
    <t>Grenivke, razred I</t>
  </si>
  <si>
    <t>Jagode, ekstra kvalitete</t>
  </si>
  <si>
    <t>Kaki vanilija (Persimon), do 120 g / kos</t>
  </si>
  <si>
    <t>Lubenice, razred I</t>
  </si>
  <si>
    <t>Maline, razred I</t>
  </si>
  <si>
    <t>Marelice, do 100 g / kos, razred I</t>
  </si>
  <si>
    <t>Melone, razred I</t>
  </si>
  <si>
    <t>Nashi, do 100 g/kos, razred I</t>
  </si>
  <si>
    <t>Pomaranče, rdeče, razred I</t>
  </si>
  <si>
    <t>Pomaranče, do 120 g / kos, brez pešk, razred I</t>
  </si>
  <si>
    <t>Ringlo, razred I</t>
  </si>
  <si>
    <t>Ingver</t>
  </si>
  <si>
    <t>Sveže fige, razred I</t>
  </si>
  <si>
    <t>Lešniki, praženi, celi, razred I, pakiranje do 1000 g</t>
  </si>
  <si>
    <t>Lešniki, mleti, razred I, pakiranje do 1000 g</t>
  </si>
  <si>
    <t>Suhe brusnice brez konzervansov, brez dodanega sladkorja, razred I, pakiranje do 1000 g</t>
  </si>
  <si>
    <t>Rozine brez konzervansov (nežveplane), razred I, pakiranje do 1000 g</t>
  </si>
  <si>
    <t>Suhe fige, brez konzervansov, razred I, pakiranje do 500 g</t>
  </si>
  <si>
    <t>Suhi hruškovi krhlji, brez konzervansov, razred I, pakiranje do 500 g</t>
  </si>
  <si>
    <t>Suhi jabolčni krhlji brez konzervansov, razred I, pakiranje do 500 g</t>
  </si>
  <si>
    <t>Suhe marelice brez konzervansov (nežveplane), razred I, pakiranje do 500 g</t>
  </si>
  <si>
    <t>Suhe slive brez koščic in konzervansov, razred I, pakiranje do 500 g</t>
  </si>
  <si>
    <t>Lanenina semena, sušena, razred I, pakiranje do 500g</t>
  </si>
  <si>
    <t>Sezamova semena, sušena, razred I, pakiranje do 500 g</t>
  </si>
  <si>
    <t>Sončnična semena, oluščena, pakiranje do 500 g</t>
  </si>
  <si>
    <t>Čičerika, razred I</t>
  </si>
  <si>
    <t>Fižol, suhi, češnjevec, tetovec, razred I</t>
  </si>
  <si>
    <t>6. ZAMRZNJENA IN KONZERVIRANA ZELENJAVA IN SADJE</t>
  </si>
  <si>
    <t>Zamrznjeno korenje - kockice, pakiranje 2 do 3 kg</t>
  </si>
  <si>
    <t>Zamrznjeno korenje - valovite rezine, pakiranje 2 do 3 kg</t>
  </si>
  <si>
    <t>Zamrznjeno baby korenje, pakiranje do 3 kg</t>
  </si>
  <si>
    <t>Zamrznjen stročji fižol maslenec, pakiranje do 3 kg</t>
  </si>
  <si>
    <t>Zamrznjen grah, pakiranje do 3 kg</t>
  </si>
  <si>
    <t>Zamrznjen brokoli, pakiranje do 3 kg</t>
  </si>
  <si>
    <t>Zamrznjena cvetača, pakiranje do 3 kg</t>
  </si>
  <si>
    <t>Zamrznjena koruza v zrnju, pakiranje do 3 kg</t>
  </si>
  <si>
    <r>
      <t xml:space="preserve">Zamrznjen brstični ohrovt, pakiranje </t>
    </r>
    <r>
      <rPr>
        <sz val="9"/>
        <rFont val="Arial Narrow"/>
        <family val="2"/>
        <charset val="238"/>
      </rPr>
      <t>do 3 kg</t>
    </r>
  </si>
  <si>
    <t>Zamrznjen por, rezan 50x50 mm, pakiran 2-3 kg</t>
  </si>
  <si>
    <t>Zamrznjene paradižnikove kocke, pakiranje do 3 kg</t>
  </si>
  <si>
    <t>Zamrznjene borovnice,  rolend ali enakovredno, pakiranje do 3 kg</t>
  </si>
  <si>
    <t>Zamrznjene jagode, rolend ali enakovredno, pakiranje do 3 kg</t>
  </si>
  <si>
    <t>Zamrznjeni gozdni sadeži, rolend ali enakovredno, pakiranje do 3 kg</t>
  </si>
  <si>
    <t>Zamrznjene višnje, rolend ali enakovredno, brez koščic, pakiranje do 3 kg</t>
  </si>
  <si>
    <t>Zamrznjene maline, rolend ali enakovredno, pakiranje do 3 kg</t>
  </si>
  <si>
    <t>Koruza – sladka, zrnje, sterilizirana, brez kemičnih konzervansov, pakiranje do 700 g</t>
  </si>
  <si>
    <t>Kapre, pakiranje 200 - 800 g</t>
  </si>
  <si>
    <t>Paradižnikov koncentrat – dvojni, stereliziran, min. 28 % suhe snovi, brez kemičnih konzervansov, pakiranje 3 - 5 kg</t>
  </si>
  <si>
    <t>Paradižnik - pelat olupljeni v kockah, steriliziran, brez kemičnih konzervansov,  pakiranje od 2,5 do 5 kg</t>
  </si>
  <si>
    <t>Breskov kompot, manj sladek, min 50 % plodu, pasteriziran ali steriliziran, brez kemičnih konzervansov, pakiranje do 5 kg</t>
  </si>
  <si>
    <t>Marelični kompot, manj sladek,  min 50 % plodu, pasteriziran ali steriliziran, brez kemičnih konzervansov, pakiranje do 5 kg</t>
  </si>
  <si>
    <t>Hruškov kompot,  manj sladek,  min 50 % plodu, pasteriziran ali steriliziran, brez kemičnih konzervansov, pakiranje do 1000 g</t>
  </si>
  <si>
    <t>Ananasov kompot – kocke, manj sladek,  min 50 % plodu, pasteriziran ali steriliziran, brez kemičnih konzervansov, pakiranje do 1000 g</t>
  </si>
  <si>
    <t>Jagodni kompot, manj sladek, min 35 % plodu, pasteriziran ali steriliziran, brez kemičnih konzervansov, pakiranje do 1000 g</t>
  </si>
  <si>
    <t>Višnjev kompot (brez koščic), manj sladek,  min 40 % plodu, pasteriziran ali steriliziran, brez kemičnih konzervansov, pakiranje do 1000 g</t>
  </si>
  <si>
    <t>Slivov pekmez, oslajen, brez kemičnih konzervansov, pakiranje do 800 g</t>
  </si>
  <si>
    <t>Bio jagodna domača marmelada, steklen kozarec, pakiranje do 1 kg</t>
  </si>
  <si>
    <t>Bio marelična domača marmelada, steklen kozarec, pakiranje do 1 kg</t>
  </si>
  <si>
    <t xml:space="preserve">7. SADNI SOKOVI </t>
  </si>
  <si>
    <t>100 % limonin sok, brez dodanega sladkorja in brez dodaneih kemičnih konzervansov ali drugih aditivov,  pakirano do 1 l</t>
  </si>
  <si>
    <t>POSEBNE ZAHTEVE, KI JIH MORAJO IZPOLNJEVATI POSAMEZNA ŽIVILA</t>
  </si>
  <si>
    <t>VREDNOST ZA OCENJENO KOLIĆINO BREZ DDV (EUR)</t>
  </si>
  <si>
    <t>Čokolada v prahu, min 36% kakav.delež, pakiranje 200 - 1000 g</t>
  </si>
  <si>
    <t>Kakav v prahu, min. 20 % kakavovega masla, pakiranje do 1000 g</t>
  </si>
  <si>
    <t>Jedilna žlahtna čokolada, min. 70 % kakava. Pakirana do 1 kg.</t>
  </si>
  <si>
    <t>Mlečna čokolada z lešniki, min 30 % kakav. Deleža, pakirana do 300 g</t>
  </si>
  <si>
    <t>Temna čokolada, min 50 % kakavov delež, s koščki sadja, pakirano do 100 g</t>
  </si>
  <si>
    <t>Jedilna čokolada, min. 40 % kakavov delež, pakiranje do 1 kg</t>
  </si>
  <si>
    <t>Čaj šipek - hibiskus, filter vrečke, gastro pakiranje do 1,5 kg</t>
  </si>
  <si>
    <t>Čaj šipek, filter vrečke, gastro pakiranje do 1,5 kg</t>
  </si>
  <si>
    <t>Planinski čaj, filter vrečke, gastro pakiranje do 1 kg</t>
  </si>
  <si>
    <t>Kamilični čaj, filter vrečke, pakiranje do 1 kg</t>
  </si>
  <si>
    <t>Lipov čaj, filter vrečke, gastro pakiranje do 1 kg</t>
  </si>
  <si>
    <t>Bezgov čaj, filter vrečke, gastro pakiranje do 1 kg</t>
  </si>
  <si>
    <t>Čaj divja češnja, filter vrečke, gastro pakiranje do 1,2 kg</t>
  </si>
  <si>
    <t>Čaj gozdni sadeži, filter vrečke, gastro pakiranje do 1,2 kg</t>
  </si>
  <si>
    <t>Čaj jagoda - vanilija, filter vrečke, gastro pakiranje do 1,3 kg</t>
  </si>
  <si>
    <t>Otroški čaj (janež, komarček, kamilica, kumina), gastro pakiranje do 1 kg</t>
  </si>
  <si>
    <t>Brinove jagode, pakirano do 40 g</t>
  </si>
  <si>
    <t>Cimet mleti, pakiranje do 600 g, gastro pakiranje v embalažo, ki omogoča neprodušno zapiranje</t>
  </si>
  <si>
    <t>Čebula zrnata, pakirano od 500 do 650 g</t>
  </si>
  <si>
    <t>Curry, pakiranje do 60 g</t>
  </si>
  <si>
    <t>Česen zrnasti, granulat, pakiranje do 1000 g, gastro pakiranje v embalažo, ki omogoča neprodušno zapiranje</t>
  </si>
  <si>
    <t>Kumina mleta, pakiranje do 500 g, gastro pakiranje v embalažo, ki omogoča neprodušno zapiranje</t>
  </si>
  <si>
    <t>Jušna zelenjava,brez kemičnih konzervansov, pakirano 200-300 g</t>
  </si>
  <si>
    <t>Kurkuma, pakiranje do 200 g</t>
  </si>
  <si>
    <t>Muškatni orešček mleti, pakiranje do 200 g, gastro pakiranje v embalažo, ki omogoča neprodušno zapiranje</t>
  </si>
  <si>
    <t>Origano, zamrznjeno sušen, pakiranje do 200 g, gastro pakiranje v embalažo, ki omogoča neprodušno zapiranje</t>
  </si>
  <si>
    <t>Lovorjev list, pakiranje do 100 g, gastro pakiranje v embalažo, ki omogoča neprodušno zapiranje</t>
  </si>
  <si>
    <r>
      <t>Majaron, zamrznjeno sušen</t>
    </r>
    <r>
      <rPr>
        <u/>
        <sz val="9"/>
        <color theme="1"/>
        <rFont val="Arial Narrow"/>
        <family val="2"/>
        <charset val="238"/>
      </rPr>
      <t>,</t>
    </r>
    <r>
      <rPr>
        <sz val="9"/>
        <color theme="1"/>
        <rFont val="Arial Narrow"/>
        <family val="2"/>
        <charset val="238"/>
      </rPr>
      <t xml:space="preserve">  pakiranje do 250 g, gastro pakiranje v embalažo, ki omogoča neprodušno zapiranje</t>
    </r>
  </si>
  <si>
    <t>Peteršilj rezani, sušen z zamrzovanjem pakiran 50-100 g</t>
  </si>
  <si>
    <t>Pehtran, pakiranje do 300 g, gastro pakiranje v embalažo, ki omogoča neprodušno zapiranje</t>
  </si>
  <si>
    <t>Žafranika, pakirana do 20 g</t>
  </si>
  <si>
    <t>Jedilno rafinirano sončično olje 100 %, pakiranje 10 L</t>
  </si>
  <si>
    <t>Oljčno olje 100 %, ekstra deviško, hladno stiskano, pakiranje do 1 L v stekleni embalaži</t>
  </si>
  <si>
    <t>Repično olje, hladno stiskano, pakiranje do 1 L v stekleni embalaži</t>
  </si>
  <si>
    <t>Majoneza brez mlečnih sestavin in konzervansov, pakiranje do 5 kg</t>
  </si>
  <si>
    <t>Balzamični kis, steklenica do 1L</t>
  </si>
  <si>
    <t>Alkoholni kis 9 %, pakiranje 1 L</t>
  </si>
  <si>
    <t>Morska sol, drobno mleta, brez dodanih sredstev za sprijemanje, pakiranje 1 kg</t>
  </si>
  <si>
    <t>Groba morska sol, brez sredstev proti strjevanju, pakirana po 1 kg</t>
  </si>
  <si>
    <t>Prašek za puding – vanilija, pakiranje do 1 kg</t>
  </si>
  <si>
    <t>Prašek za puding – čokolada, pakiranje do 1 kg</t>
  </si>
  <si>
    <t>Pecilni prašek, pakiranje do 1 kg</t>
  </si>
  <si>
    <t>Sladkor rjavi, pakiranje do 1 kg</t>
  </si>
  <si>
    <t>Sladkor kristalni, pakiranje 1 kg</t>
  </si>
  <si>
    <t>Sladkor mleti, pakiranje 0,5 - 1 kg</t>
  </si>
  <si>
    <t>Vanilin sladkor, pakiranje 1 kg</t>
  </si>
  <si>
    <t>Kokosova moka, pakiranje 200 - 1000 g</t>
  </si>
  <si>
    <t>Rožičeva moka, pakiranje 200 - 1000 g</t>
  </si>
  <si>
    <t>Mleti mak, pakiranje 200 - 500 g</t>
  </si>
  <si>
    <t>Kvas sveži, pakiranje 42 g</t>
  </si>
  <si>
    <t>Kvas suhi, pakiranje do 15 g</t>
  </si>
  <si>
    <t>Hren, delikatesni, pakiran do 1000 g</t>
  </si>
  <si>
    <t>Rum, pakiranje do 1 L</t>
  </si>
  <si>
    <t>Naravna izvirska pitna voda, negazirana, pakiranje 0,5 L</t>
  </si>
  <si>
    <t>Posodica za sladoled, skuto iz vaflja, okvirne velikosti: premer posodice spodaj od 4-6 cm, zgoraj 6-8 cm, višina 5-7 cm, debelina vaflja min 3 mm</t>
  </si>
  <si>
    <t>kos</t>
  </si>
  <si>
    <t>Biskvitni keksi, kbalitete Baby in enakovredno, pakirani do 1000 g</t>
  </si>
  <si>
    <t>Soda bikarbona, JEDILNA, pakirana do 1000 g</t>
  </si>
  <si>
    <t xml:space="preserve">Bio zeliščni čaj, gastro pakiranje do 1,5 kg </t>
  </si>
  <si>
    <t>8. ŽITA, MLEVSKI IZDELKI, TESTNINE</t>
  </si>
  <si>
    <t>Pšenična moka tipa 400 - ostra, pakiranje 1 kg</t>
  </si>
  <si>
    <t xml:space="preserve">Pšenična moka tipa 500 - gladka, pakiranje 1 kg </t>
  </si>
  <si>
    <t>Pšenična moka tipa 850, pakiranje do 1 kg</t>
  </si>
  <si>
    <t>Pšenična moka tipa 1100, pakiranje do 1 kg</t>
  </si>
  <si>
    <t>Pšenična moka polnozrnata, pakiranje do 1 kg</t>
  </si>
  <si>
    <t>Ržena moka tip 1250, pakiranje do 1 kg</t>
  </si>
  <si>
    <t>Polnozrnata pirna moka, pakiranje do 10 kg</t>
  </si>
  <si>
    <t>Pirna moka, pakiranje do 10 kg</t>
  </si>
  <si>
    <t>Koruzna moka, pakiranje do 1 kg</t>
  </si>
  <si>
    <t>Ajdova moka, pakiranje do 1 kg</t>
  </si>
  <si>
    <t>Pšenični zdrob, pakiranje 1 do 2 kg</t>
  </si>
  <si>
    <t xml:space="preserve">Koruzni zdrob, pakiranje do 1 kg </t>
  </si>
  <si>
    <t>Bela polenta, koruzni zdrob iz bele koruze, pakiranje do 1 kg</t>
  </si>
  <si>
    <t>Riž integralni, parboiled, pakiranje do 5 kg</t>
  </si>
  <si>
    <t>Riž dolgozrnati parboiled, ekstra kvalitete (kakovost ZLATO POLJE PARBOILED ali enakovredno), pakiranje 3 do 5 kg</t>
  </si>
  <si>
    <t>Mešanica treh rižev (rjavi, rdeči in črni), pakiranje do 1 kg</t>
  </si>
  <si>
    <t>3 žita - riž, pira in ječmen, pakiranje do 1 kg</t>
  </si>
  <si>
    <t>Ajdova kaša, pakiranje do 1 kg</t>
  </si>
  <si>
    <t>Ješprenj, pakiranje do 1 kg</t>
  </si>
  <si>
    <t>Prosena kaša, pakiranje do 1 kg</t>
  </si>
  <si>
    <t>Kvinoja, pakiranje do 1 kg</t>
  </si>
  <si>
    <t>Koruzni kosmiči, brez dodanega sladkorja, do 3 kg</t>
  </si>
  <si>
    <t>Musli polnozrnato žito s sadjem, brez dodanega sladkorja, pakirano do 1000 g</t>
  </si>
  <si>
    <t>Musli polnozrnato žito s ČOKOLADO, pakirano do 1000 g</t>
  </si>
  <si>
    <t>Ovseni kosmiči, pakiranje do 1 kg</t>
  </si>
  <si>
    <t>Rezanci - jušna zakuha, pšenični z jajci, pakiranje do 1 kg</t>
  </si>
  <si>
    <t>Ribana kaša - jušna zakuha, pšenična z  jajci, pakiranje do 3 kg</t>
  </si>
  <si>
    <t>Zvezdice - jušna zakuha, pšenična z jajci, pakiranje do 1 kg</t>
  </si>
  <si>
    <t>Polžki, pšenični brez jajc, pakiranje do 5 kg</t>
  </si>
  <si>
    <t>Peresniki - pšenični brez jajc, pakiranje do 5 kg</t>
  </si>
  <si>
    <t>Vodni vlivanci – zakuha, pakiranje do 2 kg</t>
  </si>
  <si>
    <t>Bio ješprenj, pakiranje do 5 kg</t>
  </si>
  <si>
    <t>Bio prosena kaša, pakiranje do 5 kg</t>
  </si>
  <si>
    <t>Bio ajdova kaša, pakiranje do 5 kg</t>
  </si>
  <si>
    <t>Bio ovseni kosmiči, pakiranje do 5 kg</t>
  </si>
  <si>
    <t>Bio pirin zdrob, pakiranje do 5 kg</t>
  </si>
  <si>
    <t>Bio koruzni zdrob, pakiranje do 5 kg</t>
  </si>
  <si>
    <t>Bio kus kus, pakiranje do 1 kg</t>
  </si>
  <si>
    <t>Bio pšenična polnozrnata moka, pakiranje do 5 kg</t>
  </si>
  <si>
    <t>Bio koruzna moka, pakiranje do 5 kg</t>
  </si>
  <si>
    <t>Bio ajdova moka, pakiranje do 5 kg</t>
  </si>
  <si>
    <t>Pečene palačinke, ajdove, zamrznjene, pakirane do 2 kg</t>
  </si>
  <si>
    <t>Pečene palačinke, zamrznjene, pakirane do 2 kg</t>
  </si>
  <si>
    <t>9. ZAMRZJENI IN SVEŽI IZDELKI IZ TESTA</t>
  </si>
  <si>
    <t>Agavin sirup, pakiranje do 0,5 L</t>
  </si>
  <si>
    <t>Javorjev sirup, pakiranje do 0,5 L</t>
  </si>
  <si>
    <t>Rižev napitek z dodanim kalcijem, pakiranje 1 L</t>
  </si>
  <si>
    <t>Kokosov napitek-mleko, pakiranje do 1 l</t>
  </si>
  <si>
    <t>Kokosova smetana za stepanje, brez alergenov, pakiranje do 500 ml</t>
  </si>
  <si>
    <t>Kokosova smetana za kuhanje, brez alergenov, pakiranje do 500 ml</t>
  </si>
  <si>
    <t>Čokolada, nemlečni nadomestek za mlečno čokolado, pakirana do 100 g</t>
  </si>
  <si>
    <t>Margarina, brez mleka, brez jajc, brez oreškov, pakiranje  150-300 g</t>
  </si>
  <si>
    <t>Puding v prahu, okus čokolada, deklariran brez alergenov, pakiranje 30 do 60 g (za 0,5 l pudinga)</t>
  </si>
  <si>
    <t>Puding v prahu, okus vanilija, deklariran brez alergenov,  pakiranje 30 do 60 g (za 0,5 l pudinga)</t>
  </si>
  <si>
    <t>Rožičeva moka deklarirana brez glutena ali z izjavo proizvajalca, da ne vsebuje glutena, oreškov, arašidov, mleka, pakiranje 200 do 1000 g</t>
  </si>
  <si>
    <t>Kokosova moka, deklarirana brez alergenov (gluten, arašidi, mleko, soja …) ali z izjavo proizvajalca, pakiranje do 1000 g</t>
  </si>
  <si>
    <t>Nadomestek jajc, deklariran brez alergenov (glutena, pšenice, mleka, jajc, kvasa, soje in oreščkov), pakiranje do 500 g</t>
  </si>
  <si>
    <t>Čokoladni namaz brez jajc, mleka, oreškov, pakiranje 250 do 300 g</t>
  </si>
  <si>
    <t>Moka kot Schar miks B, pakirana do 1 kg</t>
  </si>
  <si>
    <t>Moka kot Schar miks C, pakirana do 1 kg</t>
  </si>
  <si>
    <t>Čokoladni keksi, brez mleka, jajc, glutena, pakiranje 100-300g</t>
  </si>
  <si>
    <t>Piškoti različnih oblik, brez glutena (kakovost Schar ali enakovredno), pakiranje do 1 kg</t>
  </si>
  <si>
    <t>Piškoti različnih oblik, brez glutena, mleka, jajc, soje in čokolade (kakovost Schar ali Orgran ali podobno), pakiranje do 1 kg</t>
  </si>
  <si>
    <t>Testenine - špageti, brez glutena, mleka, jajc (kakovost Schar ali Orgran ali podobno), pakiranje do 1 kg</t>
  </si>
  <si>
    <t>Testenine - svedri, brez glutena, mleka, jajc (kakovost Schar ali Orgran ali podobno), pakiranje do 1 kg</t>
  </si>
  <si>
    <t>Testenine - peresniki, brez glutena, mleka, jajc (kakovost Schar ali Orgran ali podobno), pakiranje do 1 kg</t>
  </si>
  <si>
    <t>Testenine - široki rezanci, brez glutena, mleka, jajc (kakovost Schar ali Orgran ali podobno), pakiranje do 1 kg</t>
  </si>
  <si>
    <t>Jušna zakuha (rezanci) brez glutena, mleka in jajc (kakovost Schar ali podobno), pakiranje do 1 kg</t>
  </si>
  <si>
    <t>Beli kruh brez glutena (kakovost Schar ali enakovredno)</t>
  </si>
  <si>
    <t>Domači večzrnati kruh brez glutena (kakovost Schar ali enakovredno)</t>
  </si>
  <si>
    <t xml:space="preserve">Prepečenec brez glutena, mleka in jajc (kakovost Schar ali enakovredno) </t>
  </si>
  <si>
    <t>Riževi kosmiči brez glutena, mleka in jajc  (kakovost Schar ali enakovredno), 200 - 500 g</t>
  </si>
  <si>
    <t>Koruzni kosmiči brez glutena, mleka in jajc  (kakovost Schar ali enakovredno), 200 - 500 g</t>
  </si>
  <si>
    <t>60.</t>
  </si>
  <si>
    <t xml:space="preserve">Rižev zdrob brez glutena, mleka in jajc </t>
  </si>
  <si>
    <t>61.</t>
  </si>
  <si>
    <t>62.</t>
  </si>
  <si>
    <t>Drobtine brez alergenov  (glutena, pšenice, mleka, jajc, kvasa, soje in oreščkov)</t>
  </si>
  <si>
    <t>63.</t>
  </si>
  <si>
    <t>Koruzni kus kus, brez glutena, mleka in jajc (enakovredno Schar)</t>
  </si>
  <si>
    <t>64.</t>
  </si>
  <si>
    <t>Bela polenta brez glutena, pakiranje do 0,5 kg</t>
  </si>
  <si>
    <r>
      <t xml:space="preserve">Riževa smetana za kuhanje, pakiranje </t>
    </r>
    <r>
      <rPr>
        <sz val="9"/>
        <rFont val="Arial Narrow"/>
        <family val="2"/>
        <charset val="238"/>
      </rPr>
      <t>do</t>
    </r>
    <r>
      <rPr>
        <sz val="9"/>
        <color theme="1"/>
        <rFont val="Arial Narrow"/>
        <family val="2"/>
        <charset val="238"/>
      </rPr>
      <t xml:space="preserve"> 250 ml</t>
    </r>
  </si>
  <si>
    <t>65.</t>
  </si>
  <si>
    <t>Rumena polenta, brez glutena, mleka in jajc (enakovredno Schar)</t>
  </si>
  <si>
    <t>66.</t>
  </si>
  <si>
    <t>Grisini brez glutena, pakiranje do 150 g</t>
  </si>
  <si>
    <t>67.</t>
  </si>
  <si>
    <t>68.</t>
  </si>
  <si>
    <t>69.</t>
  </si>
  <si>
    <t>Naravni tofu</t>
  </si>
  <si>
    <t>70.</t>
  </si>
  <si>
    <t>71.</t>
  </si>
  <si>
    <t>72.</t>
  </si>
  <si>
    <t>Koruzni škrob brez glutena, pakiranje 200 - 1000 g</t>
  </si>
  <si>
    <t>73.</t>
  </si>
  <si>
    <t>74.</t>
  </si>
  <si>
    <t>75.</t>
  </si>
  <si>
    <t>76.</t>
  </si>
  <si>
    <t>Ajdova kaša, brez glutena, 0,5 - 1 kg</t>
  </si>
  <si>
    <t>77.</t>
  </si>
  <si>
    <t>Čičerikina moka brez glutena, pakiranje do 1 kg</t>
  </si>
  <si>
    <t>78.</t>
  </si>
  <si>
    <t>79.</t>
  </si>
  <si>
    <t>80.</t>
  </si>
  <si>
    <t>81.</t>
  </si>
  <si>
    <t>82.</t>
  </si>
  <si>
    <t>Pšenični polbeli kruh (T-850), 0,7 do 1,0 kg, rezan in pakiran</t>
  </si>
  <si>
    <t>Pšenični črni kruh (T-1100), 0,7 do 1,0 kg, rezan in pakiran</t>
  </si>
  <si>
    <t>Pšenični polnozrnati kruh (Graham kruh), 0,7 do 1,0 kg, rezan in pakiran</t>
  </si>
  <si>
    <t>Koruzni mešani kruh, 0,7 do 1,0 kg, rezan in pakiran</t>
  </si>
  <si>
    <t>Ovseni mešani kruh, 0,7 do 1,0 kg, rezan in pakiran</t>
  </si>
  <si>
    <t>Ajdov mešani kruh, 0,7 do 1,0 kg, rezan in pakiran</t>
  </si>
  <si>
    <t>Pisani mešani iz treh vrst moke kruh, 0,7 do 1,0 kg, rezan in pakiran</t>
  </si>
  <si>
    <t>Rženi mešani kruh, 0,7 do 1,0 kg, rezan in pakiran</t>
  </si>
  <si>
    <t>Kruh s semeni (s posipom ali brez), 0,7 do 1,0 kg, rezan in pakiran</t>
  </si>
  <si>
    <t>Pšenično belo pekovsko pecivo različnih oblik (žemlja, kajzerica, bombeta, štručka,…), 60 do 80 g / kos, po potrebi prerezano</t>
  </si>
  <si>
    <t>Pšenično črno pekovsko pecivo različnih oblik (žemlja, kajzerica, bombeta, štručka,…), 60 do 80 g / kos, po potrebi prerezano</t>
  </si>
  <si>
    <t>Pšenično polnozrnato (Graham) pekovsko pecivo različnih oblik (žemlja, kajzerica, bombeta, štručka,…), 60 do 80 g / kos, po potrebi prerezano</t>
  </si>
  <si>
    <t>Koruzno mešano pekovsko pecivo različnih oblik (žemlja, kajzerica, bombeta, štručka,…), 60 do 80 g / kos, po potrebi prerezano</t>
  </si>
  <si>
    <t>Ajdovo mešano pekovsko pecivo različnih oblik (žemlja, kajzerica, bombeta, štručka,…), 60 do 80 g / kos, po potrebi prerezano</t>
  </si>
  <si>
    <t>Rženo mešano pekovsko pecivo različnih oblik (žemlja, kajzerica, bombeta, štručka,…), 60 do 80 g / kos, po potrebi prerezano</t>
  </si>
  <si>
    <t xml:space="preserve">Ovseno mešano pekovsko pecivo različnih oblik (žemlja, kajzerica, bombeta, štručka,…), 60 do 80 g / kos, po potrebi prerezano </t>
  </si>
  <si>
    <t xml:space="preserve">Pirino pekovsko pecivo različnih oblik (žemlja, kajzerica, bombeta, štručka,…), 60 do 80 g / kos, po potrebi prerezano </t>
  </si>
  <si>
    <t>Mlečno pekovsko pecivo različnih oblik (štručka, rogljič, polžek,…), 40 do 60 g / kos, po potrebi prerezano</t>
  </si>
  <si>
    <t>Sirova štručka, min. 14 % sira, 60 do 70 g / kos</t>
  </si>
  <si>
    <t>Pekovsko pecivo posebnih oblik (parkelj, zajček,…), 80 do 120 g / kos</t>
  </si>
  <si>
    <t>Makova štručka, 40 do 50 g / kos, po potrebi prerezano</t>
  </si>
  <si>
    <t>Makova štručka, 60 do 80 g / kos, po potrebi prerezano</t>
  </si>
  <si>
    <t>Pšenično pecivo z različnimi posipi (sezam, sončnice,…) 40 do 50 g / kos, po potrebi prerezano</t>
  </si>
  <si>
    <t>Bio pirin mešani kruh, rezan, pakiran 0,7-1 kg</t>
  </si>
  <si>
    <t>BIO ovseni mešani kruh, rezan, pakiran 0,7-1 kg</t>
  </si>
  <si>
    <t>BIO ajdov mešani kruh, rezan, pakiran 0,7-1 kg</t>
  </si>
  <si>
    <t>Krof z marelično marmelado, 60-80g</t>
  </si>
  <si>
    <t>Čokoladni navihančki, 60 g</t>
  </si>
  <si>
    <t>Kokosova rezina, 80 do 100 g</t>
  </si>
  <si>
    <t>Mufin iz pšenične bele moke z dodatkom sadja, 50-80g</t>
  </si>
  <si>
    <t>Mufin iz pšenične bele moke s čokolado, 50-80g</t>
  </si>
  <si>
    <t>Marmorni kolač, 80 g</t>
  </si>
  <si>
    <t>Buhtelj z marmelado,50-80g</t>
  </si>
  <si>
    <t>Slana skutina blazinica, 60 - 80 g</t>
  </si>
  <si>
    <t>10. KRUH, PEKOVSKO PECIVO, KEKSI</t>
  </si>
  <si>
    <t>11. SPLOŠNO PREHRAMBENO BLAGO</t>
  </si>
  <si>
    <t>Naziv ponudnika:</t>
  </si>
  <si>
    <t>VREDNOST ZA OCENJENO KOLIčINO BREZ DDV (EUR)</t>
  </si>
  <si>
    <t>Naročnik: VRTEC H.C.ANDERSENA, RAŠIŠKA 7, 1000 LJUBLJANA</t>
  </si>
  <si>
    <t>1. SKLOP: MLEKO IN MLEČNI IZDELKI</t>
  </si>
  <si>
    <t>SKUPAJ VREDNOST SKLOPA 1.</t>
  </si>
  <si>
    <t>SKUPAJ VREDNOST SKLOPA 2.</t>
  </si>
  <si>
    <t>3. SKLOP: MLEČNI IZDELKI BREZ LAKTOZE</t>
  </si>
  <si>
    <t>2. SKLOP: SLADOLED</t>
  </si>
  <si>
    <t>Poltrdi sir TRAPIST, min. 45 % m.m. v suhi snovi, zorjen v foliji, pakiranje do 3 kg</t>
  </si>
  <si>
    <t>Bio riž, okroglozrnati, pakiranje do 1 kg</t>
  </si>
  <si>
    <t>Bio riž, polnozrnati, pakiranje do 1 kg</t>
  </si>
  <si>
    <t>SKUPAJ  VREDNOST SKLOPA 3.</t>
  </si>
  <si>
    <t>SKUPAJ VREDNOST SKLOPA 4.</t>
  </si>
  <si>
    <t>5. SKLOP: KOZJE MLEKO in IZDELKI IZ KOZJEGA MLEKA</t>
  </si>
  <si>
    <t>SKUPAJ VREDNOST SKLOPA 5.</t>
  </si>
  <si>
    <t>SKUPAJ VREDNOST SKLOPA 6.</t>
  </si>
  <si>
    <t>SKUPAJ  VREDNOST SKLOPA 7.</t>
  </si>
  <si>
    <t>SKUPAJ  VREDNOST SKLOPA 8.</t>
  </si>
  <si>
    <t>SKUPAJ  VREDNOST SKLOPA 9.</t>
  </si>
  <si>
    <t>SKUPAJ  VREDNOST SKLOPA 11.</t>
  </si>
  <si>
    <t>SKUPAJ  VREDNOST SKLOPA 12.</t>
  </si>
  <si>
    <t>:</t>
  </si>
  <si>
    <t>SKUPAJ VREDNOST SKLOPA 15.</t>
  </si>
  <si>
    <t>SKUPAJ VREDNOST SKLOPA 16.</t>
  </si>
  <si>
    <t>SKUPAJ VREDNOST SKLOPA 17.</t>
  </si>
  <si>
    <t>83.</t>
  </si>
  <si>
    <t>84.</t>
  </si>
  <si>
    <t>85.</t>
  </si>
  <si>
    <t>86.</t>
  </si>
  <si>
    <t>87.</t>
  </si>
  <si>
    <t>88.</t>
  </si>
  <si>
    <t>89.</t>
  </si>
  <si>
    <t>90.</t>
  </si>
  <si>
    <t>91.</t>
  </si>
  <si>
    <t>92.</t>
  </si>
  <si>
    <t>Slive, ekstra razred</t>
  </si>
  <si>
    <t>Nektarine, do 120 g / kos, ekstra razred</t>
  </si>
  <si>
    <t>Limone, do 100 g / kos, ekstra razred</t>
  </si>
  <si>
    <t>Kivi, do 100 g / kos, ekstra razred</t>
  </si>
  <si>
    <t>Hruške, do 120 g / kos, ekstra razred</t>
  </si>
  <si>
    <t>Grozdje, rdeče namizno, ekstra razred</t>
  </si>
  <si>
    <t>Grozdje, belo namizno, ekstra razred</t>
  </si>
  <si>
    <t>Češnje, razred I</t>
  </si>
  <si>
    <t>Kaki navaden,  do 120 g / kos, razred I</t>
  </si>
  <si>
    <t>Bio korenje, razred I</t>
  </si>
  <si>
    <t>Bio solata mehkolistna, razred I</t>
  </si>
  <si>
    <t>Bio bučke, razred I</t>
  </si>
  <si>
    <t>Bio solata endivija, razred I</t>
  </si>
  <si>
    <t>Bio koleraba (podzemna), razred I</t>
  </si>
  <si>
    <t>Bio čebula, razred I</t>
  </si>
  <si>
    <t>Bio por, razred I</t>
  </si>
  <si>
    <t>Bio kumare, razred I</t>
  </si>
  <si>
    <t>Bio paprika, ekstra razred</t>
  </si>
  <si>
    <t>Bio paradižnik, razred I</t>
  </si>
  <si>
    <t>Bio brokoli, razred I</t>
  </si>
  <si>
    <t>Bio cvetača, razred I</t>
  </si>
  <si>
    <t>Bio zelje - glave, razred I</t>
  </si>
  <si>
    <t>Bio krompir, srednje debel, razred I</t>
  </si>
  <si>
    <t>SKUPAJ  VREDNOST SKLOPA 20.</t>
  </si>
  <si>
    <t>SKUPAJ  VREDNOST SKLOPA 21.</t>
  </si>
  <si>
    <t xml:space="preserve">Bio jabolka, do 120 g / kos, razred I </t>
  </si>
  <si>
    <t>Bio hruške, do 120 g / kos, razred I</t>
  </si>
  <si>
    <t>Bio jagode, razred I</t>
  </si>
  <si>
    <t>Bio slive, razred I</t>
  </si>
  <si>
    <t>Bio banane, do 150 g / kos, razred I</t>
  </si>
  <si>
    <t>Bio limone, do 100 g / kos, razred I</t>
  </si>
  <si>
    <t>Bio pomaranče, do 120 g/ kos, razred I</t>
  </si>
  <si>
    <t>Bio breskve, do 120 g / kos,  razred I</t>
  </si>
  <si>
    <t>Bio kivi, do 100 g / kos, razred I</t>
  </si>
  <si>
    <t>SKUPAJ  VREDNOST SKLOPA 22.</t>
  </si>
  <si>
    <t>SKUPAJ VREDNOST SKLOPA 25.</t>
  </si>
  <si>
    <t>SKUPAJ VREDNOST SKLOPA 31.</t>
  </si>
  <si>
    <t>SKUPAJ VREDNOST SKLOPA 38.</t>
  </si>
  <si>
    <t>SKUPAJ VREDNOST SKLOPA 39.</t>
  </si>
  <si>
    <t>SKUPAJ VREDNOST SKLOPA 40.</t>
  </si>
  <si>
    <t>93.</t>
  </si>
  <si>
    <t>94.</t>
  </si>
  <si>
    <t>95.</t>
  </si>
  <si>
    <t>96.</t>
  </si>
  <si>
    <t>100.</t>
  </si>
  <si>
    <t>Pecilni prašek iz vinskega kamna deklariran brez glutena, do 200 g</t>
  </si>
  <si>
    <t>Telečje stegno, očiščeno, brez bočnika, BK, narezano na zrezke 60-80 g, I.kategorija</t>
  </si>
  <si>
    <t>Bio telečje stegno, očiščeno, brez bočnika, BK, narezano na zrezke, I.kategorija</t>
  </si>
  <si>
    <t>Rdeča pesa, pasterizirana, narezana na rezine debeline 1 do 3 mm, brez kemičnih konzervansov in sladil, min. 60 % plodu, pakiranje  do 1kg</t>
  </si>
  <si>
    <t>Ajdova moka, deklarirana brez glutena in alergenov, pakirana 0,5 - 1 kg</t>
  </si>
  <si>
    <t>SKUPAJ  VREDNOST SKLOPA 43.</t>
  </si>
  <si>
    <t>Bio pirini keksi s proseno kašo (brez mleka, jajc, arašidov, soje)</t>
  </si>
  <si>
    <t>BIO khorosan(kamut) mešani kruh, rezan, pakiran 0,7-1 kg</t>
  </si>
  <si>
    <t>BIO koruzni kruh, rezan, pakiran 0,7-1kg</t>
  </si>
  <si>
    <t>Bio khorosan (kamut) zdrob, pakiranje do 5 kg</t>
  </si>
  <si>
    <t>Bio pirini kosmiči, pakiranje  0,5 do 1 kg</t>
  </si>
  <si>
    <t>4. SKLOP: BIO MLEKO IN BIO MLEČNI IZDELKI (brez shem kakovosti)</t>
  </si>
  <si>
    <t>Ponudnik mora ponuditi prehrambeno blago točno zahtevanih lastnosti, sicer bo njegova ponudba izločena kot nedopustna.</t>
  </si>
  <si>
    <r>
      <t xml:space="preserve">V </t>
    </r>
    <r>
      <rPr>
        <b/>
        <sz val="10"/>
        <rFont val="Arial Narrow"/>
        <family val="2"/>
        <charset val="238"/>
      </rPr>
      <t>stolpec 7</t>
    </r>
    <r>
      <rPr>
        <sz val="10"/>
        <rFont val="Arial Narrow"/>
        <family val="2"/>
        <charset val="238"/>
      </rPr>
      <t xml:space="preserve"> zmnožek cene za enoto mere brez DDV (iz stolpca 6) in ocenjene količine (iz stoplca 3).</t>
    </r>
  </si>
  <si>
    <r>
      <t xml:space="preserve">V </t>
    </r>
    <r>
      <rPr>
        <b/>
        <sz val="10"/>
        <rFont val="Arial Narrow"/>
        <family val="2"/>
        <charset val="238"/>
      </rPr>
      <t>stolpec 8</t>
    </r>
    <r>
      <rPr>
        <sz val="10"/>
        <rFont val="Arial Narrow"/>
        <family val="2"/>
        <charset val="238"/>
      </rPr>
      <t xml:space="preserve"> zmožek vrednosti za ocenjeno količino brez DDV (iz stoplca 7) in stopnje DDV.</t>
    </r>
  </si>
  <si>
    <r>
      <t xml:space="preserve">V </t>
    </r>
    <r>
      <rPr>
        <b/>
        <sz val="10"/>
        <rFont val="Arial Narrow"/>
        <family val="2"/>
        <charset val="238"/>
      </rPr>
      <t>stoplec 9</t>
    </r>
    <r>
      <rPr>
        <sz val="10"/>
        <rFont val="Arial Narrow"/>
        <family val="2"/>
        <charset val="238"/>
      </rPr>
      <t xml:space="preserve">  vsota vrednosti ocenjene vrednosti brez DDV (iz stolpca 7) in zneska DDV za ocenjeno količino (iz stoplca 8). </t>
    </r>
  </si>
  <si>
    <t xml:space="preserve">Ponudba velja 4 mesece od datuma za prejem ponudb.  </t>
  </si>
  <si>
    <r>
      <t xml:space="preserve">V </t>
    </r>
    <r>
      <rPr>
        <b/>
        <sz val="10"/>
        <rFont val="Arial Narrow"/>
        <family val="2"/>
        <charset val="238"/>
      </rPr>
      <t>stolpec 5</t>
    </r>
    <r>
      <rPr>
        <sz val="10"/>
        <rFont val="Arial Narrow"/>
        <family val="2"/>
        <charset val="238"/>
      </rPr>
      <t xml:space="preserve"> se OBVEZNO navede blagovna ali trgovinska znamka ali vsaj proizvajalec ponujenih živil. Stolpec ni potrebno izpolniti pri artiklu, kjer je to označeno.</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</si>
  <si>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</si>
  <si>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</si>
  <si>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t>
    </r>
  </si>
  <si>
    <t>10. SKLOP: BIO GOVEJE, BIO TELEČJE MESO IN IZDELKI</t>
  </si>
  <si>
    <t>SKUPAJ  VREDNOST SKLOPA 10.</t>
  </si>
  <si>
    <r>
      <rPr>
        <b/>
        <sz val="9"/>
        <color theme="1"/>
        <rFont val="Arial Narrow"/>
        <family val="2"/>
        <charset val="238"/>
      </rPr>
      <t>Čaj</t>
    </r>
    <r>
      <rPr>
        <sz val="9"/>
        <color theme="1"/>
        <rFont val="Arial Narrow"/>
        <family val="2"/>
        <charset val="238"/>
      </rPr>
      <t xml:space="preserve"> jagoda, malina, plodovi, pakirano po 1 kg</t>
    </r>
  </si>
  <si>
    <r>
      <t xml:space="preserve">BRANCIN - SV file, brez kosti, I.kvaliteta, </t>
    </r>
    <r>
      <rPr>
        <b/>
        <sz val="9"/>
        <rFont val="Arial Narrow"/>
        <family val="2"/>
        <charset val="238"/>
      </rPr>
      <t>120 - 160 g</t>
    </r>
  </si>
  <si>
    <r>
      <t xml:space="preserve">ATLANTSKI LOSOS – SV, file, brez kože in brez kosti,  </t>
    </r>
    <r>
      <rPr>
        <b/>
        <sz val="9"/>
        <rFont val="Arial Narrow"/>
        <family val="2"/>
        <charset val="238"/>
      </rPr>
      <t>v kosu</t>
    </r>
    <r>
      <rPr>
        <sz val="9"/>
        <rFont val="Arial Narrow"/>
        <family val="2"/>
        <charset val="238"/>
      </rPr>
      <t>, I.kvaliteta</t>
    </r>
  </si>
  <si>
    <t>12. DIETNA ŽIVILA (brez alergenov navedenih v Prilogi II _Uredbe 1169/2011)</t>
  </si>
  <si>
    <t>Sojina krema za kuhanje. Pakiranje do 250 mL</t>
  </si>
  <si>
    <t>Sojin desert - sadni, pakiranje 100 do 160 g</t>
  </si>
  <si>
    <t>Sojin desert - navaden, brez dodanega sladkorja, pakiranje do 250 g</t>
  </si>
  <si>
    <t xml:space="preserve">Rižev puding, vanilija, čokolada/kakav, pakiranje 100 do 140 g </t>
  </si>
  <si>
    <t>Kokosov desert, navaden, pakiranje do 200 g</t>
  </si>
  <si>
    <t>Rižev desert z dodanim sadjem, pakiranje 100 do 150 g</t>
  </si>
  <si>
    <t>Sojin puding, vanilija, čokolada/kakav, pakiranje 100 do 140 g</t>
  </si>
  <si>
    <t xml:space="preserve">Kozje  mleko, pasterizirano, pakiranje od 0,5 L do 1 L </t>
  </si>
  <si>
    <t>Kozji jogurt, navadni, 150 - 200 mL</t>
  </si>
  <si>
    <t>Bio mleko, pasterizirano, min 3,2 m.m., pakiranje 150 do 200 ml</t>
  </si>
  <si>
    <t>Bio polnomastni poltrdi sir, nad 20 m.m., pakiranje do 2 kg</t>
  </si>
  <si>
    <t>Jogurt sadni, z velikimi koščki sadja, različni okusi, sladkorji do 12,0g/100 g, pakiranje 130 do 180 g</t>
  </si>
  <si>
    <t>Grški tip jogurta, naravni, pakiranje 140 - 180 g</t>
  </si>
  <si>
    <t>Pasterizirano mleko, 3,2 do 3,5 % m.m., pakiranje 5 do 10 L, vedro / ročka</t>
  </si>
  <si>
    <t>Skuta, pasirana, iz pasteriziranega mleka, 30 do 40 %m.m., pakiranje 0,5-1kg</t>
  </si>
  <si>
    <t>Sladoled kremni, mlečni, različni okusi, pakirano 1 - 2 L</t>
  </si>
  <si>
    <t>Krem sladoled, DEKLARIRAN BREZ LAKTOZE, pakiranje do 1 L</t>
  </si>
  <si>
    <t>Skuta, nepasirana, iz pasteriziranega mleka, 30 do 40 % m.m. v suhi snovi, pakiranje 0,5-1 kg</t>
  </si>
  <si>
    <t>Kozji sir, poltrdi, pakiranje 200 - 500g</t>
  </si>
  <si>
    <t>Kisla pasterizirana smetana, min 18 % m.m., brez konzervansov in aditivov, pakiranje 1 - 5 kg</t>
  </si>
  <si>
    <t>Sterilizirano mleko (kratkotrajna sterilizacija), 3,2 do 3,5 % m.m., pakiranje 1 L</t>
  </si>
  <si>
    <t>Topljeni sir, " trikotniki", pakirano od 140 do 200 g</t>
  </si>
  <si>
    <t>Riban poltrdi sir, od 40 do 45% mm v SS, pakirano 3 - 5 kg</t>
  </si>
  <si>
    <t xml:space="preserve">Sveži polnomastni sir v slanici (mocarela), v kosu / štruca, min. 40 % m.m. v suhi snovi, pakiranje  do 1000 g </t>
  </si>
  <si>
    <t>Sveži polnomastni beli sir iz kravjega mleka v slanici, pakiranje 0,5 - 1 kg (feta)</t>
  </si>
  <si>
    <t>Kokošja jajca - talna reja,  razred A, velikost L, odprto pakiranje po 30 jajc</t>
  </si>
  <si>
    <t>Bio kokošja jajca, razred A, velikost L, odprto pakiranje po 30 jajc</t>
  </si>
  <si>
    <t>Svinjsko stegno, očiščeno, BK, brez slanine, narezano na kocke 1 x 1 cm ali narezano na zrezke 60-80 g, I.kategorija</t>
  </si>
  <si>
    <t>Svinjsko stegno, očiščeno, BK, brez slanine, v kosu, I.kategorija</t>
  </si>
  <si>
    <t>7. SKLOP: SVEŽE TELEČJE, SVINJSKO IN ŽREBIČKOVO MESO</t>
  </si>
  <si>
    <t>8. SKLOP: SVEŽE PERUTNINSKO MESO IN IZDELKI IZ PERUTNINSKEGA MESA</t>
  </si>
  <si>
    <t>Piščančje bedra, SK,  do 200 g / kos, razred kakovosti A</t>
  </si>
  <si>
    <t>Piščančje krače, 110- 120 g/kos, razred kakovosti A</t>
  </si>
  <si>
    <t>Bio goveja hrenovka, min. 90 % govedine z rastlinskim oljem brez dodane svinjine ali svinjske masti, v naravnem bio ovoju iz ovčjega čreva, neto količina 50 - 70 g</t>
  </si>
  <si>
    <t>Hrenovka, piščančja, v naravnem ovoju, min 80% piščančjega mesa, max 2% soli, brez aditivov in konzervansov, 60 - 70 g / kos</t>
  </si>
  <si>
    <t>Piščančja prsa v ovoju, brez glutena, delež piščančjih prsi BK je najmanj 77%, v kosu, pakiranje do 2 kg</t>
  </si>
  <si>
    <t>Dimljene piščančje prsi, v kosu, brez alergenov, pakiranje do 2 kg</t>
  </si>
  <si>
    <t>Pašteta iz kokošjega mesa (kuhano, vsaj 24%), brez konzervansov, ojačevalca, arom, glutena, vsebnost jeter v končnem izdelku najmanj 10 %, največ 35% maščob/100 g izdelka, pakirana po od 25 - 50 g</t>
  </si>
  <si>
    <t>9. SKLOP: OSTALI MESNI IZDELKI</t>
  </si>
  <si>
    <t>Telečje hrenovke v naravnem ovoju, brez ojačevalcev, arom, manj slane in začinjene, 60 do 80 g / kos</t>
  </si>
  <si>
    <t>Jetrna pašteta, do 35 % maščob /100 g izdelka, pakirana 25 - 30 g</t>
  </si>
  <si>
    <t>Bio piščančji file, narezano na zrezke 60-80 g ali narezano na kocke 1,5 x 1,5 cm (max skupno odstopanje 2 % naročene teže)</t>
  </si>
  <si>
    <t>6. SKLOP: ŽIVILA IZ SHEM KAKOVOSTI (brez eko živil): MLEKO IN MLEČNI IZDELKI DEKLARIRANI S CERTIFIKATOM, npr. IZBRANA KAKOVOST</t>
  </si>
  <si>
    <t>11. SKLOP: BIO PIŠČANČJE MESO IN IZDELKI</t>
  </si>
  <si>
    <t xml:space="preserve">12. SKLOP: BIO SVINJSKO MESO </t>
  </si>
  <si>
    <t>13. SKLOP: ŽIVILA IZ SHEM KAKOVOSTI (brez eko živil): SVEŽE GOVEJE MESO, DEKLARIRANO S CERTIFIKATOM, npr. IZBRANA KAKOVOST</t>
  </si>
  <si>
    <t>14. SKLOP: ŽIVILA IZ SHEM KAKOVOSTI (brez eko živil): SVEŽE PIŠČANČJE MESO, DEKLARIRANO S CERTIFIKATOM, npr. IZBRANA KAKOVOST, VIŠJA KAKOVOST</t>
  </si>
  <si>
    <t xml:space="preserve">15. SKLOP: ZAMRZNJENE RIBE </t>
  </si>
  <si>
    <t>16. SKLOP: SVEŽE RIBE</t>
  </si>
  <si>
    <r>
      <t>RDEČI OKUN (</t>
    </r>
    <r>
      <rPr>
        <i/>
        <sz val="9"/>
        <rFont val="Arial Narrow"/>
        <family val="2"/>
        <charset val="238"/>
      </rPr>
      <t>Sebastes</t>
    </r>
    <r>
      <rPr>
        <sz val="9"/>
        <rFont val="Arial Narrow"/>
        <family val="2"/>
        <charset val="238"/>
      </rPr>
      <t xml:space="preserve"> spp.)– file, posamič zamrznjen,  (max 10 % odstopanje od naročene teže), brez kosti, I.kakovost, od 140 do 160 g/kos</t>
    </r>
  </si>
  <si>
    <t>17. SKLOP: KONZERVIRANE RIBE</t>
  </si>
  <si>
    <t>18. SKLOP: KOKOŠJA JAJCA</t>
  </si>
  <si>
    <t>19. SKLOP: BIO KOKOŠJA JAJCA</t>
  </si>
  <si>
    <t>Steriilzirani koščki tune v oljčnem olju, večji koščki tune, minimalno 65 % tune, vsebnost soli do 1,24 g / 100 g tune, pakiranje 80 do 150 g</t>
  </si>
  <si>
    <t>Bio mlado goveje pleče, očiščeno, brez bočnika, BK, v kosu, I. kategorija</t>
  </si>
  <si>
    <t>Bio svinjsko stegno, BK, očiščeno, v kosu ali narezano, I. kategorija</t>
  </si>
  <si>
    <t>Bio svinski kare, BK, očiščeno, v kosu, I .kategorija</t>
  </si>
  <si>
    <t>20. SKLOP:  SVEŽA ZELENJAVA IN SVEŽE SADJE</t>
  </si>
  <si>
    <t>Buče Maslenka, razred I</t>
  </si>
  <si>
    <t>kh</t>
  </si>
  <si>
    <t>Buče Muškatne, razred I</t>
  </si>
  <si>
    <t>Paprika  rdeča, razred I</t>
  </si>
  <si>
    <t>Paprika (babura), razred I</t>
  </si>
  <si>
    <t>Paprika rumena, razred I</t>
  </si>
  <si>
    <t>Paprika zelena,  razred I</t>
  </si>
  <si>
    <t>Paradižnik češnjevec, razred I</t>
  </si>
  <si>
    <t>Paradižnik, razred I</t>
  </si>
  <si>
    <t>Pastinak, razred I</t>
  </si>
  <si>
    <t>Solata mehkolistna, razred I</t>
  </si>
  <si>
    <t>Solata krhkolistna (ledenka, kristalka, gentile, berivka …), razred I</t>
  </si>
  <si>
    <t>Krompir, ozimni, razred I</t>
  </si>
  <si>
    <t>Krompir, mladi (maj, junij, julij), razred I</t>
  </si>
  <si>
    <t>Krompir sladki, razred I</t>
  </si>
  <si>
    <t>Avokado, razred I</t>
  </si>
  <si>
    <t>Granatno jabolko, razred I</t>
  </si>
  <si>
    <t>Mango, extra kakovost</t>
  </si>
  <si>
    <t>Mandarine, mandore, klementine in križanci brez pešk, do 100 g / kos, brez pešk, razred I</t>
  </si>
  <si>
    <t xml:space="preserve">Limete, razred I </t>
  </si>
  <si>
    <t>SKUPAJ VREDNOST SKLOPA 19.</t>
  </si>
  <si>
    <t>SKUPAJ VREDNOST SKLOPA 18.</t>
  </si>
  <si>
    <t>SKUPAJ  VREDNOST SKLOPA 14.</t>
  </si>
  <si>
    <t>SKUPAJ  VREDNOST SKLOPA 13.</t>
  </si>
  <si>
    <t>21. SKLOP: BIO ZELENJAVA</t>
  </si>
  <si>
    <t>22. SKLOP:  ŽIVILA IZ SHEM KAKOVOSTI (brez bio živil): JABOLKA (npr.: integrirana pridelava)</t>
  </si>
  <si>
    <t>23. SKLOP: BIO SADJE</t>
  </si>
  <si>
    <t>SKUPAJ  VREDNOST SKLOPA 23.</t>
  </si>
  <si>
    <t>SKUPAJ  VREDNOST SKLOPA 24.</t>
  </si>
  <si>
    <t>Jabolka (gala, jonagold, idared, zlati delišes, kiku, do 120 g / kos,  razred I</t>
  </si>
  <si>
    <t>Bio solata krkolistna (gentile, kristalka, ledenka), razred I</t>
  </si>
  <si>
    <t>24. SKLOP:  SUHO SADJE, SEMENA IN STROČNICE</t>
  </si>
  <si>
    <t>Orehova jedrca - polovice, razred I, pakiranje do 1000 g</t>
  </si>
  <si>
    <t>Orehova jedrca, fino mleti, razred I, pakiranje do 500 g</t>
  </si>
  <si>
    <t>Suhe banane, brez konzervansov, razred I, pakiranje do 500 g</t>
  </si>
  <si>
    <t>Chia semena, pakiranje do 500 g</t>
  </si>
  <si>
    <t>Bučna semena - sušena (enakovredno Golica), pakiranje do 500 g</t>
  </si>
  <si>
    <r>
      <t xml:space="preserve">V </t>
    </r>
    <r>
      <rPr>
        <b/>
        <sz val="10"/>
        <rFont val="Arial Narrow"/>
        <family val="2"/>
        <charset val="238"/>
      </rPr>
      <t>stolpec 6</t>
    </r>
    <r>
      <rPr>
        <sz val="10"/>
        <rFont val="Arial Narrow"/>
        <family val="2"/>
        <charset val="238"/>
      </rPr>
      <t xml:space="preserve"> se pri sk</t>
    </r>
    <r>
      <rPr>
        <sz val="10"/>
        <color rgb="FFFF0000"/>
        <rFont val="Arial Narrow"/>
        <family val="2"/>
        <charset val="238"/>
      </rPr>
      <t>lopih 20, 21, 22 in 23 v</t>
    </r>
    <r>
      <rPr>
        <sz val="10"/>
        <rFont val="Arial Narrow"/>
        <family val="2"/>
        <charset val="238"/>
      </rPr>
      <t xml:space="preserve">piše </t>
    </r>
    <r>
      <rPr>
        <sz val="10"/>
        <color rgb="FFFF0000"/>
        <rFont val="Arial Narrow"/>
        <family val="2"/>
        <charset val="238"/>
      </rPr>
      <t>MAKSIMALNA</t>
    </r>
    <r>
      <rPr>
        <sz val="10"/>
        <rFont val="Arial Narrow"/>
        <family val="2"/>
        <charset val="238"/>
      </rPr>
      <t xml:space="preserve"> cena v EUR za ponujeno blago, izračunana na zahtevano enoto mere, ki je navedena v stolpcu 4.</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</si>
  <si>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vpisuje za sklope 21., 22. in 23. </t>
    </r>
  </si>
  <si>
    <t>Zamrznjeni zeleni beluši, pakiranje do 2,5 kg</t>
  </si>
  <si>
    <t>26. SKLOP: KONZERVIRANA IN VLOŽENA ZELENJAVA IN SADJE</t>
  </si>
  <si>
    <t>SKUPAJ VREDNOST SKLOPA 26.</t>
  </si>
  <si>
    <t>Kumarice v kisu, pasterizirane, brez kemičnih konzervansov, pakiranje do 1000 g</t>
  </si>
  <si>
    <t>Fižol rdeči, kuhan, steriliziran, brez kemičnih konzervansov, pakiranje do 1000 g</t>
  </si>
  <si>
    <t>Fižol rjavi, kuhan, steriliziran, brez kemičnih konzervansov, pakiranje do 1000 g</t>
  </si>
  <si>
    <t>Čičerika v slanici, sterilizirana, brez kemičnih konzervansov, pakiranje 1 do 3 kg</t>
  </si>
  <si>
    <t>Čičerika, sterilizirana, brez kemičnih konzervanosov, pakiranje do 850 g</t>
  </si>
  <si>
    <t>Paradižnik - pelati, olupljen, steriliziran, brez  kemičnih konzervansov,  pakiranje do 1 kg</t>
  </si>
  <si>
    <t>Paprika fileti v kisu, pasterizirana, brez kemičnih konzervansov, pakiranje do 1 kg</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</si>
  <si>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28. </t>
    </r>
  </si>
  <si>
    <t>Jabolčni sok, bistri 100 % sadni delež, brez dodanega sladkorja, umetnih sladil in arom ter kemičnih konzervansov, pakiranje 1 L, z možnostjo zapiranja po odprtju</t>
  </si>
  <si>
    <t xml:space="preserve">Motni jabolčni sok iz sveže stisnjenih jabolk, 100 % sadni delež, pateriziran, pakiranje 1 L,  v embalaži, ki omogoča zapiranje po odprtju </t>
  </si>
  <si>
    <t xml:space="preserve">Pomarančni sok, 100 % sadni delež, brez dodanega sladkorja, umetnih sladil in arom ter kemičnih konzervansov, pakiranje 1 L, v embalaži, ki omogoča zapiranje po odprtju </t>
  </si>
  <si>
    <t xml:space="preserve">Ananasov sok, 100 % sadni delež, brez dodanega sladkorja, umetnih sladil in arom ter kemičnih konzervansov, pakiranje 1 L, v embalaži, ki omogoča zapiranje po odprtju </t>
  </si>
  <si>
    <t>Ananasov sok, 100% sadni delež, brez dodanega sladkorja, embalaža, ki omogoča pitje brez uporabe lončka, pakirano po 0,2 L</t>
  </si>
  <si>
    <t>Pomarančni sok, 100 % sadni delež, brez dodanega sladkorja, umetnih sladil in arom ter kemičnih konzervansov, embalaža, ki omogoča pitje brez uporabe lončka, pakirano po 0,2 L</t>
  </si>
  <si>
    <t>Jabolčni sok, sadni delež 100%, embalaža, ki omogoča pitje brez uporabe lončka, pakirano po 0,2 L</t>
  </si>
  <si>
    <t>Sadno zelenjavni sok iz jabolk in korenja ter pomaranč ali breskeve, 100% sadno-zelenjavni delež, brez dodanih sladkorjev,  pakiranje 0,5 - 1L, embalaža, ki omogoča zapiranja po odprtju</t>
  </si>
  <si>
    <t>Bio bistri 100 % jabolčni sok, pasteriziran, pakiranje 0,7 do 1 L, v embalaži, ki omogoča zapiranje po odprtju</t>
  </si>
  <si>
    <t xml:space="preserve">Bio motni 100 % jabolčni sok, pasteriziran, pakiranje 0,7 do 1 L, v embalaži, ki omogoča zapiranje po odprtju  </t>
  </si>
  <si>
    <t>5. SVEŽA ZELENJAVA IN SADJE</t>
  </si>
  <si>
    <t>Bio pirina moka, pakiranje do 5 kg</t>
  </si>
  <si>
    <t>Bio pirina črna moka, pakiranje do 5 kg</t>
  </si>
  <si>
    <t>Bi pirina polnozrnata moka, pakiranje do 5 kg</t>
  </si>
  <si>
    <t>Bio bulgur, pakiranje do 5kg</t>
  </si>
  <si>
    <t>Bio kvinoja, pakiranje do 5 kg</t>
  </si>
  <si>
    <t>Bio amarant, pakrianje do 5 kg</t>
  </si>
  <si>
    <t>Mlinci, brez konzervansov, pakiranje do 5 kg</t>
  </si>
  <si>
    <t xml:space="preserve">Grisini s sezamom, 100 - 400g </t>
  </si>
  <si>
    <t>Grisini z oljčnim oljem, 100 - 400g</t>
  </si>
  <si>
    <t>Grisini polnozrnati, 100 - 400g</t>
  </si>
  <si>
    <t>Jajčni bleki - krpice, pšenični z jajci, pakiranje  do 3 kg</t>
  </si>
  <si>
    <t>Polžki, pšenični z jajci, pakiranje do 5 kg</t>
  </si>
  <si>
    <t>Kodrasti široki rezanci, pšenični z jajci, pakiranje do 1 kg</t>
  </si>
  <si>
    <t>Polnozrnate testenine, polžki / peresniki, pakiranje do 5 kg</t>
  </si>
  <si>
    <t>Pirine testenine peresniki, polži, …, pakiranje do 5 kg</t>
  </si>
  <si>
    <t xml:space="preserve">Bio špinačne testenine, pakiranje do 1 kg </t>
  </si>
  <si>
    <t>Bio polnjene testenine (tortelini, ravioli, …), polnjene z nadevom iz skute</t>
  </si>
  <si>
    <t>Bio polnjene špinačne testenine( tortelini, ravioli, …), polnjene z nadevom iz skute</t>
  </si>
  <si>
    <t>SKUPAJ  VREDNOST SKLOPA 35.</t>
  </si>
  <si>
    <t>Vlečeno testo, sveže, pakirano po 0,5 kg</t>
  </si>
  <si>
    <t>Kaneloni s sirovim nadevom, zamrznjeni, pakirani do 1 kg</t>
  </si>
  <si>
    <t xml:space="preserve">Polnjene testenine s sirovim nadevom, tortelini, ravioli, brez aditivov, zamrznjeni, pakirani do 1 kg </t>
  </si>
  <si>
    <t>Pirini cmoki z mareličnim nadevom, zamrznjeni, pakiranje 1 do 2 kg</t>
  </si>
  <si>
    <t>Štruklji ajdovi s skuto, pakiranje do 1 kg</t>
  </si>
  <si>
    <t>Krompirjevi svaljki brez skute, zamrznjeni, pakiranje 1 do 2 kg</t>
  </si>
  <si>
    <t>Krompirjevi svaljki s skuto, zamrznjeni, pakiranje 1 do 2 kg</t>
  </si>
  <si>
    <t>Pirini svaljki, zamrznjeni, pakiranje 1 - 2 kg</t>
  </si>
  <si>
    <t>Svaljki z dodatkom ržene moke, zamrznjeni, pakiranje 1 do 2 kg</t>
  </si>
  <si>
    <t>Svaljki z dodatkom koruznega zdroba, zamrznjeni, pakiranje 1 do 2 kg</t>
  </si>
  <si>
    <t>Skutina žemlja,  40 do 50 g / kos</t>
  </si>
  <si>
    <t>BIO pšenični kruh z dodatki -korenje, rezan, pakiran 0,7-1kg</t>
  </si>
  <si>
    <t xml:space="preserve">BIO sladki zavitek (polnilo: kokos, mak, …), 60g </t>
  </si>
  <si>
    <t>Bio masleni keksi (brez mleka, oreškov, arašidov, soje)</t>
  </si>
  <si>
    <t>Bio pirini keksi z ovsenimi kosmiči (brez mleka, jajc, arašidov, soje)</t>
  </si>
  <si>
    <t>Bio polnozrnati keksi z medom (brez mleka, jajc, arašidov, soje)</t>
  </si>
  <si>
    <t>Bio khorosan(kamut) keksi z marmelado (brez mleka, jajc, arašidov, soje)</t>
  </si>
  <si>
    <t>Bio pirini keksi z marmelado(brez jajc, arašidov, soje)</t>
  </si>
  <si>
    <t>BIO buhtelj z marmelado, do 80 g, deklariran, da je brez mleka, jajc, soje, oreškov in arašidov</t>
  </si>
  <si>
    <t xml:space="preserve">BIO mufin, čokoladni, 60g  </t>
  </si>
  <si>
    <t xml:space="preserve">BIO mufin, sadni, 60g, deklariran brez oreškov, arašidov, soje </t>
  </si>
  <si>
    <t>BIO krof z marmelado, do 80g, deklariran brez soje, arašidov, oreškov</t>
  </si>
  <si>
    <t>Bio pirin polnozrnat kruh, rezan, pakiran 0,7-1 kg</t>
  </si>
  <si>
    <t>Bio ržen mešani kruh, rezan, pakiran 0,7-1 kg</t>
  </si>
  <si>
    <t>Bio pšenični polnozrnat  kruh, rezan, pakiran 0,7-1 kg</t>
  </si>
  <si>
    <t>Bio koruzni mešani kruh, rezan, pakiran 0,7-1 kg</t>
  </si>
  <si>
    <t>Bio pirin mešan kruh z rozinami, rezan, pakiran 0,7-1 kg</t>
  </si>
  <si>
    <t>Bio ovseni mešani kruh, rezan, pakiran 0,7-1 kg</t>
  </si>
  <si>
    <t>Bio ajdov mešani kruh, rezan, pakiran 0,7-1 kg</t>
  </si>
  <si>
    <t>BIO pšenično pecivo z dodatki - ovseni kosmiči, 40-60 g</t>
  </si>
  <si>
    <t>BIO pirino pecivo z dodatki-rozine,  40-60 g</t>
  </si>
  <si>
    <t>BIO pirino pecivo,  40-60 g</t>
  </si>
  <si>
    <t>BIO pšenično pecivo z dodatki -z makom, 40-60 g</t>
  </si>
  <si>
    <t>BIO pšenično pecivo z dodatki - s sirom (deklarirano brez jajc, soje, oreškov), 40-60 g</t>
  </si>
  <si>
    <t>Polnozrnat francoski rogljič z marmelado, 60-80g</t>
  </si>
  <si>
    <t>Temna kraljeva štručka, 60-80g</t>
  </si>
  <si>
    <t>Jabolčna pita, 80 - 100g</t>
  </si>
  <si>
    <t>Masleni francoski rogljič, 50 - 70 g</t>
  </si>
  <si>
    <t>Mini masleni (min 10 % masla) francoski rogljič, brez marmelade, do 25g</t>
  </si>
  <si>
    <t>Francoski rogljič z marmelado, 70-90g</t>
  </si>
  <si>
    <t>Potica, orehov nadev, rezana, pakirana do 1kg</t>
  </si>
  <si>
    <t>Žepki s skutnim nadevom, 60-80g</t>
  </si>
  <si>
    <t>Burek s skuto, enaki kosi ali palčka, do 80g</t>
  </si>
  <si>
    <t>Masleni keksi (Albert ali enakovredno), 200-1000g</t>
  </si>
  <si>
    <t>Ovseni keksi s sadjem (jabolka, rozine, …), pakirano do 1 kg</t>
  </si>
  <si>
    <t>Orehovi keksi (rogljički, …), pakiranje do 1 kg</t>
  </si>
  <si>
    <t>Keksi iz pirine moke (lahko dodani ovseni kosmiči, suho sadje, …), brez polnila, pakirani do 1 kg</t>
  </si>
  <si>
    <t>Kvas sveži, pakiranje 500g</t>
  </si>
  <si>
    <t>Nadomestek za belo kavo pražen ječmenov slad, (Knep ali enakovredno) , pakirano po 250 g</t>
  </si>
  <si>
    <t>Nadomestek za belo kavo, pražen ječmen, pražena korenina cikorje (Divka ali enakovredno), pakirano po 250 g</t>
  </si>
  <si>
    <t>Nadomestek za belo kavo, pražen ječmen, pražena korenina cikorje (Proja ali enakovredno) , pakirano po 250 g</t>
  </si>
  <si>
    <t>Nadomestek za belo kavo,pražena korenina cikorje (Franck ali enakovredno), pakirano po 250 g</t>
  </si>
  <si>
    <r>
      <rPr>
        <sz val="9"/>
        <color theme="1"/>
        <rFont val="Arial Narrow"/>
        <family val="2"/>
        <charset val="238"/>
      </rPr>
      <t xml:space="preserve">Jabolčni kis, pridelan po klasičnem naravnem psotopku kisanja iz starih vrst jabolk, 5%, brez dodanih antioksidantov, pakiranje 1 L </t>
    </r>
    <r>
      <rPr>
        <sz val="9"/>
        <color rgb="FFFF0000"/>
        <rFont val="Arial Narrow"/>
        <family val="2"/>
        <charset val="238"/>
      </rPr>
      <t/>
    </r>
  </si>
  <si>
    <t xml:space="preserve">Vinski kis, 4 %, brez dodanih arom in antioksidantov, pakiranje 1L </t>
  </si>
  <si>
    <t>Poper beli, mleti, pakiran 100 g</t>
  </si>
  <si>
    <r>
      <t>Poper, črni, mleti, pakiran 100</t>
    </r>
    <r>
      <rPr>
        <b/>
        <sz val="9"/>
        <color indexed="8"/>
        <rFont val="Arial Narrow"/>
        <family val="2"/>
        <charset val="238"/>
      </rPr>
      <t xml:space="preserve"> </t>
    </r>
    <r>
      <rPr>
        <sz val="9"/>
        <color indexed="8"/>
        <rFont val="Arial Narrow"/>
        <family val="2"/>
        <charset val="238"/>
      </rPr>
      <t>g</t>
    </r>
  </si>
  <si>
    <t>Šetraj, pakiranje do 300 g, pakiranje v embalažo, ki omogoča neprodušno zapiranje</t>
  </si>
  <si>
    <r>
      <t>Timijan, pakiranje do</t>
    </r>
    <r>
      <rPr>
        <b/>
        <sz val="9"/>
        <color theme="1"/>
        <rFont val="Arial Narrow"/>
        <family val="2"/>
        <charset val="238"/>
      </rPr>
      <t xml:space="preserve"> </t>
    </r>
    <r>
      <rPr>
        <sz val="9"/>
        <color theme="1"/>
        <rFont val="Arial Narrow"/>
        <family val="2"/>
        <charset val="238"/>
      </rPr>
      <t>300 g, pakiranje v embalažo, ki omogoča neprodušno zapiranje</t>
    </r>
  </si>
  <si>
    <t>Rožmarin, rezan, pakiranje do 150 g</t>
  </si>
  <si>
    <t>Drobnjak, zamrznjeno sušen, pakirano do 100 g, v embalaži, ki omogoča neprodušno zapiranje</t>
  </si>
  <si>
    <r>
      <t>Bazilika, pakiranje do</t>
    </r>
    <r>
      <rPr>
        <b/>
        <sz val="9"/>
        <color theme="1"/>
        <rFont val="Arial Narrow"/>
        <family val="2"/>
        <charset val="238"/>
      </rPr>
      <t xml:space="preserve"> </t>
    </r>
    <r>
      <rPr>
        <sz val="9"/>
        <color theme="1"/>
        <rFont val="Arial Narrow"/>
        <family val="2"/>
        <charset val="238"/>
      </rPr>
      <t>40 g</t>
    </r>
  </si>
  <si>
    <r>
      <t>Vinski kamen, pakiranje</t>
    </r>
    <r>
      <rPr>
        <b/>
        <sz val="9"/>
        <color theme="1"/>
        <rFont val="Arial Narrow"/>
        <family val="2"/>
        <charset val="238"/>
      </rPr>
      <t xml:space="preserve"> </t>
    </r>
    <r>
      <rPr>
        <sz val="9"/>
        <color theme="1"/>
        <rFont val="Arial Narrow"/>
        <family val="2"/>
        <charset val="238"/>
      </rPr>
      <t>do 20 g</t>
    </r>
  </si>
  <si>
    <t>97.</t>
  </si>
  <si>
    <t>98.</t>
  </si>
  <si>
    <t>99.</t>
  </si>
  <si>
    <t>101.</t>
  </si>
  <si>
    <t>102.</t>
  </si>
  <si>
    <t>103.</t>
  </si>
  <si>
    <t>104.</t>
  </si>
  <si>
    <t>105.</t>
  </si>
  <si>
    <t>106.</t>
  </si>
  <si>
    <t>107.</t>
  </si>
  <si>
    <t>BIO majoneza brez jajc, glutena, oreškov, mleka, pakiranje do 500g</t>
  </si>
  <si>
    <t>Zelenjavna pašteta, brez jajc, mleka, ml. sestavin, pakiranje do 50 g</t>
  </si>
  <si>
    <t>Riževi vaflji, pakiranje do 100 g</t>
  </si>
  <si>
    <t>Koruzni vaflji, pakiranje do 120 g</t>
  </si>
  <si>
    <t>Prosena kaša, brez glutena, mleka in jajc</t>
  </si>
  <si>
    <t>Biskvitne tortice, s sadnim nadevom, brez glutena, mleka, pakiranje do 200 g (Schar ali enakovredno)</t>
  </si>
  <si>
    <t>Francoski rogljiček, brez polnila, brez glutena, pakiranje do 250 g (Schar ali enakovredno)</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</si>
  <si>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19.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</si>
  <si>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sklope 10, 11, 12, 13 in 14.</t>
    </r>
  </si>
  <si>
    <r>
      <t>V</t>
    </r>
    <r>
      <rPr>
        <b/>
        <sz val="10"/>
        <rFont val="Arial Narrow"/>
        <family val="2"/>
        <charset val="238"/>
      </rPr>
      <t xml:space="preserve"> 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katera zapiše sklop in zaporedno številko živila iz ponudbenega predračuna, na katerega se certifikat nanaša (priloga 4). Podatke se ne vnaša za sklope 4 in 6.</t>
    </r>
  </si>
  <si>
    <r>
      <t xml:space="preserve">Zamrznjena </t>
    </r>
    <r>
      <rPr>
        <b/>
        <sz val="9"/>
        <color theme="1"/>
        <rFont val="Arial Narrow"/>
        <family val="2"/>
        <charset val="238"/>
      </rPr>
      <t>pasirana</t>
    </r>
    <r>
      <rPr>
        <sz val="9"/>
        <color theme="1"/>
        <rFont val="Arial Narrow"/>
        <family val="2"/>
        <charset val="238"/>
      </rPr>
      <t xml:space="preserve"> špinača - briketi, pakiranje 2 do 3 kg</t>
    </r>
  </si>
  <si>
    <r>
      <rPr>
        <sz val="9"/>
        <rFont val="Arial Narrow"/>
        <family val="2"/>
        <charset val="238"/>
      </rPr>
      <t xml:space="preserve">BIO beli sir v slanici </t>
    </r>
    <r>
      <rPr>
        <b/>
        <sz val="9"/>
        <rFont val="Arial Narrow"/>
        <family val="2"/>
        <charset val="238"/>
      </rPr>
      <t>(mocarela, feta ali enakovredno)</t>
    </r>
    <r>
      <rPr>
        <sz val="9"/>
        <rFont val="Arial Narrow"/>
        <family val="2"/>
        <charset val="238"/>
      </rPr>
      <t>, iz nehomogeniziranega mleka, brez konzervansov, brez aditivov, pakiran 250 - 500 g</t>
    </r>
  </si>
  <si>
    <t>Svinjski kare, BK, očiščeno, I.kategorija, v kosu</t>
  </si>
  <si>
    <t>Suho meso – prekajena svinjska šunka (BKK), v kosu; za kuhanje</t>
  </si>
  <si>
    <t>Prekajena svinjska vratovina, v kosu; za kuhanje</t>
  </si>
  <si>
    <t>Pečena hamburška slanina, v kosu</t>
  </si>
  <si>
    <t>Pršut delikatesni, suhi, rezan na rezine 15-20 g</t>
  </si>
  <si>
    <t>Sterilizirani koščki tune, v oljčnem olju, večji koščki tune, minimalno 65 % tune, vsebnost soli do 1,24 g / 100 g tune, pakiranje 1 - 2 kg, pločevinka</t>
  </si>
  <si>
    <t>Paprika rdeča mleta sladka, pakiranje 480 - 700 g, gastro pakiranje v embalažo, ki omogoča neprodušno zapiranje</t>
  </si>
  <si>
    <t>Čebula sušena, v granulatu, do 1000 g</t>
  </si>
  <si>
    <r>
      <t xml:space="preserve">Temna čokolada, </t>
    </r>
    <r>
      <rPr>
        <b/>
        <sz val="9"/>
        <color theme="1"/>
        <rFont val="Arial Narrow"/>
        <family val="2"/>
        <charset val="238"/>
      </rPr>
      <t>min. 87 %</t>
    </r>
    <r>
      <rPr>
        <sz val="9"/>
        <color theme="1"/>
        <rFont val="Arial Narrow"/>
        <family val="2"/>
        <charset val="238"/>
      </rPr>
      <t xml:space="preserve"> kakavovih delčkov, primerna za diete, pakiranje do 150 g</t>
    </r>
  </si>
  <si>
    <t>Ne mlečni sladoled brez glutena, en ali več okusov, pakiranje do 1000 mL</t>
  </si>
  <si>
    <t>Namaz različnih okusov, (bučke, por, bazilika…), brez mleka, jajc, soje in glutena, pakiranje 80 - 200 g</t>
  </si>
  <si>
    <t>Kokosovo extra deviško olje, pakiranje do 0,5 L</t>
  </si>
  <si>
    <t>Kefir (fermentirano mleko), naravni, 3 do 3,5 % m.m., pakiranje lonček 150 - 200 g</t>
  </si>
  <si>
    <t>Poltrdi sir GAUDA, lahki, do 30% m.m. v suhi snovi, zorjen v foliji, narezan na rezine</t>
  </si>
  <si>
    <t>Poltrdi sir GAUDA, lahki, do 30 % m.m. v suhi snovi, zorjen v foliji, vakumsko pakiranje do 3 kg</t>
  </si>
  <si>
    <t>Poltrdi sir EDAMEC, lahki, do 30 % m.m., zorjen v foliji, pakiranje 300 do 600 g</t>
  </si>
  <si>
    <t>Poltrdi sir EDAMEC, lahki, do 30 % m.m., zorjen v foliji, pakiranje do 3 kg</t>
  </si>
  <si>
    <t>Trdi sir EMENTALEC,min. 45% m.m. v suhi snovi</t>
  </si>
  <si>
    <t>Sveži kremasti sir Mascarpone, pakiranje do 500 g</t>
  </si>
  <si>
    <t>Sveži polnomastni sir v slanici, kroglice, min. 40 % m.m. v suhi snovi, pakiranje do 1 kg (kvaliteta Mozzarela ali enakovredno)</t>
  </si>
  <si>
    <t>Kislo mleko, 3,2 do 3,5 % m.m., pakiranje 150 do 180 g</t>
  </si>
  <si>
    <t>Sirni namaz s smetano brez aditivov,  pakiranje 100 do 300 g</t>
  </si>
  <si>
    <t>Sirni namaz s smetano brez aditivov, pakiranje 2 do 3 kg</t>
  </si>
  <si>
    <t>Mlečni sladoled (vsebuje mleko) brez umetnih sladil z različnimi okusi, lonček, dodana plastična žlička, pakiranje 80 do 140 ml</t>
  </si>
  <si>
    <t>Vanilijev sladoled, oblit s čokolado, na palčki, do 150 mL, vsebuje mleko</t>
  </si>
  <si>
    <t>Sladoled brez mleka, jajc, glutena (enakovredno brr), 70 - 140 ml</t>
  </si>
  <si>
    <t>Trdi sir (parmezan), drobno riban, teža do 1 kg</t>
  </si>
  <si>
    <t>Mlečni sladoled (vsebuje mleko) brez umetnih sladil z različnimi okusi, kornet, pakiranje 70 do 140 ml, vsebuje mleko</t>
  </si>
  <si>
    <t>Poltrdi  polnomastni sir DEKLARIRAN BREZ LAKTOZE, min. 35 % m.m., vakumsko pakiranje 300 - 600 g</t>
  </si>
  <si>
    <t>Sadni jogurt, DEKLARIRAN BREZ LAKTOZE, različni okusi, sladkorji do 12,0g/100 , pakiranje do 180 g</t>
  </si>
  <si>
    <r>
      <t>Čvrsti navadni jogurt</t>
    </r>
    <r>
      <rPr>
        <b/>
        <sz val="9"/>
        <rFont val="Arial Narrow"/>
        <family val="2"/>
        <charset val="238"/>
      </rPr>
      <t xml:space="preserve">, </t>
    </r>
    <r>
      <rPr>
        <sz val="9"/>
        <rFont val="Arial Narrow"/>
        <family val="2"/>
        <charset val="238"/>
      </rPr>
      <t>DEKLARIRAN BREZ LAKTOZE, pakiranje do 180 g</t>
    </r>
  </si>
  <si>
    <t>Skuta, DEKLARIRANA BREZ LAKTOZE</t>
  </si>
  <si>
    <t>Bio kefir, naravni, iz tradicionalnih kefirjevih zrn 3,0 do 3,5 m.m., pakiranje 150 do 180 g</t>
  </si>
  <si>
    <t>Bio albuminska skuta, iz pasteriziranega mleka,  pakirano do 1 kg</t>
  </si>
  <si>
    <t>Bio skuta, nepasirana, iz pasteriziranega mleka, 30  - 40 % m.m. v suhi snovi, pakiranje 0,5 do 1 kg</t>
  </si>
  <si>
    <t>Bio navadni jogurt, 3,0 do 3,5 % m.m., pakiranje do 1000 g</t>
  </si>
  <si>
    <t>Bio sadni kefir, iz tradicionalnih kefirjevih zrn, 3,0 do 3,5 m.m., pakiranje 150 do 180 g</t>
  </si>
  <si>
    <t>Puranje nabodalo z zelenjavo brez alergenov (min 75 % mesa – piščančje stegno ali prsa in do 15 % zelenjave), brez konzervansov, 70 do 80 g</t>
  </si>
  <si>
    <r>
      <t>ATLANTSKI LOSOS (</t>
    </r>
    <r>
      <rPr>
        <i/>
        <sz val="9"/>
        <rFont val="Arial Narrow"/>
        <family val="2"/>
        <charset val="238"/>
      </rPr>
      <t>Salmo salar</t>
    </r>
    <r>
      <rPr>
        <sz val="9"/>
        <rFont val="Arial Narrow"/>
        <family val="2"/>
        <charset val="238"/>
      </rPr>
      <t>) – porcijski file, brez kože, brez kosti, posamič zamrznjen, (max 10 % odstopanje od naročene teže posameznega fileja), 100 do 200  g / kos, I.kakovost, brez glazure</t>
    </r>
  </si>
  <si>
    <t>ORADA - file, brez kosti, posamič zamrznjen, (max 25 % odstopanje od naročene teže posameznega fileja),  brez kosti, I.kakovost</t>
  </si>
  <si>
    <t>KAPSKI OSLIČ -file brez kože, brez kosti, posamično zamrznjen (max. 10 % odstopanje od naročene teže), teža fileja od 60 do 120 g</t>
  </si>
  <si>
    <r>
      <t>MORSKA PLOŠČA ali platesa (</t>
    </r>
    <r>
      <rPr>
        <i/>
        <sz val="9"/>
        <rFont val="Arial Narrow"/>
        <family val="2"/>
        <charset val="238"/>
      </rPr>
      <t>Pleuronectes platessa</t>
    </r>
    <r>
      <rPr>
        <sz val="9"/>
        <rFont val="Arial Narrow"/>
        <family val="2"/>
        <charset val="238"/>
      </rPr>
      <t>) - file, posamič zamrznjen, (max 10 % odstopanje od naročene teže posameznega fileja), brez kosti, brez kože, I.kvaliteta</t>
    </r>
  </si>
  <si>
    <t>PATAGONSKI LIGNJI, očiščeni, brez hrustanca, rezani, pakiranje do 3 kg</t>
  </si>
  <si>
    <t>KOVAČ -file s kožo, posamič zamrznjen, brez kosti, I. kvaliteta</t>
  </si>
  <si>
    <r>
      <t>OSLIČ argentinski (</t>
    </r>
    <r>
      <rPr>
        <i/>
        <sz val="9"/>
        <rFont val="Arial Narrow"/>
        <family val="2"/>
        <charset val="238"/>
      </rPr>
      <t>Merluccius merluccius, Merluccius hubbsi</t>
    </r>
    <r>
      <rPr>
        <sz val="9"/>
        <rFont val="Arial Narrow"/>
        <family val="2"/>
        <charset val="238"/>
      </rPr>
      <t>) - v original pakiranju,  brez kosti, posamič zamrznjen file teže 100 - 160 g/kos, 3-5% glazure, (max 10 % odstopanje od naročene teže), 1.kakovost</t>
    </r>
  </si>
  <si>
    <t>SAJ (trska) - file, posamič zamrznjen, (max 10 % odstopanje od naročene teže posameznega fileja), brez kosti, brez kože, I.kvaliteta, teža fileja od 100 - 140 g</t>
  </si>
  <si>
    <t>NOVOZELANDSKI REPAK) - file, posamič zamrznjen, brez kosti, brez kože, I.kvaliteta, brez glazure</t>
  </si>
  <si>
    <t>Grozdje, črno namizno, ekstra razred</t>
  </si>
  <si>
    <t>Leča rdeča, razred I</t>
  </si>
  <si>
    <t>Leča zelena, razred I</t>
  </si>
  <si>
    <r>
      <t>Zamrznjena zelenjavna mešanica (cvetača, brokoli, korenje</t>
    </r>
    <r>
      <rPr>
        <sz val="9"/>
        <color theme="1"/>
        <rFont val="Arial Narrow"/>
        <family val="2"/>
        <charset val="238"/>
      </rPr>
      <t>), pakirano 2-3 kg</t>
    </r>
  </si>
  <si>
    <t>Zamrznjene bučke - kocke, pakiranje do 2,5 kg</t>
  </si>
  <si>
    <t>Koruza – sladka, storžki, sterilizirana, brez kemičnih konzervansov, pakiranje do 700 g</t>
  </si>
  <si>
    <t>Olive, brez koščic, pakirano do 1500 g</t>
  </si>
  <si>
    <t>Ekstra džem - borovnica, min. 45% sadnega deleža, brez kemičnih konzervansov, pakiranje do 1000 g</t>
  </si>
  <si>
    <t xml:space="preserve">Marmelada šipkova, min 40% sadnega deleža, brez kemičnih konzervansov, pakiranje do 1000 g </t>
  </si>
  <si>
    <t xml:space="preserve">Sadni sok iz rdečega sadja, sadni delež 100 %, pakirano do 1 L, v embalaži, ki omogoča zapiranje po odprtju. </t>
  </si>
  <si>
    <t>Bio 100 % sadno-zelenjavni sok, s korenjem, iz več vrst sadja in zelenjave, pakiranje od 0,7 do 1L</t>
  </si>
  <si>
    <t>Polnozrnata polenta iz 3 žit, pakiranje do 1 kg, koruzni zdrob iz bele koruze, pakiranje do 1 kg</t>
  </si>
  <si>
    <t>Rinčice - jušna zakuha, pšenična z jajci, pakiranje do 5 kg</t>
  </si>
  <si>
    <t>Rižek - jušna zakuha, pšenična z jajci, pakiranje do 5  kg</t>
  </si>
  <si>
    <t>Polnozrnate testenine v obliki špagetov, pakiranje do 5 kg</t>
  </si>
  <si>
    <t>Peresniki, pšenični, polnozrnati brez jajc, pakiranje do 5 kg</t>
  </si>
  <si>
    <t>Polširoki rezanci, pšenični z jajci, pakiranje do 1 kg</t>
  </si>
  <si>
    <t>Polširoki rezanci, pšenični brez jajc, pakiranje do 1 kg</t>
  </si>
  <si>
    <t>Svedrčki - pšenični  brez jajc, pakiranje do 10 kg</t>
  </si>
  <si>
    <t>Metuljčki, pšenični, pakiranje do 5 kg</t>
  </si>
  <si>
    <t>Ajdove testenine (polširoki rezanci, ...), pakiranje do 2 kg</t>
  </si>
  <si>
    <t>Bio polnozrnati pirin zdrob, pakiranje do 5 kg</t>
  </si>
  <si>
    <t>Bio polnozrnati pšenični zdrob, pakiranje do 5 kg</t>
  </si>
  <si>
    <t>Bio polnozrnate testenine polžki, pakiranje do 3 kg</t>
  </si>
  <si>
    <t>Bio polnozrnate testenine polširoki rezanci, pakiranje do 3 kg</t>
  </si>
  <si>
    <t>Bio testenine s korenjem, polširoki rezanci, pakiranje do 1 kg</t>
  </si>
  <si>
    <t>Sveže predkuhano testo za lazanjo, pakiranje do 5 kg</t>
  </si>
  <si>
    <t>Listnato testo, razvaljano, zamrznjeno, pakirano do 2 kg</t>
  </si>
  <si>
    <t>Špinačne testenine (polširoki rezanci,…), pakiranje do 2 kg</t>
  </si>
  <si>
    <t>Polnozrnati mešani kruh brez aditivov, 0,7 do 1,0 kg, rezan in pakiran</t>
  </si>
  <si>
    <t>Ajdov mešani kruh z orehi, 0,4 do 1,0 kg, rezan in pakiran</t>
  </si>
  <si>
    <t>Pirin kruh, 0,7 do 1,0 kg, brez aditivov, rezan in pakiran</t>
  </si>
  <si>
    <t>Pšenično belo pekovsko pecivo različnih oblik (žemlja, kajzerica, bombeta, štručka,…), 30 do 50 g / kos, po potrebi prerezano</t>
  </si>
  <si>
    <t>Pšenično črno pekovsko pecivo različnih oblik (žemlja, kajzerica, bombeta, štručka,…), 30 do 50 g / kos, po potrebi prerezano</t>
  </si>
  <si>
    <t>Pšenično polnozrnato (Graham) pekovsko pecivo različnih oblik (žemlja, kajzerica, bombeta, štručka,…), 30 do 50 g / kos, po potrebi prerezano</t>
  </si>
  <si>
    <t>Koruzno mešano pekovsko pecivo različnih oblik (žemlja, kajzerica, bombeta, štručka,…), 30 do 50 g / kos, po potrebi prerezano</t>
  </si>
  <si>
    <t>Ajdovo mešano pekovsko pecivo različnih oblik (žemlja, kajzerica, bombeta, štručka,…), 30 do 50 g / kos, po potrebi prerezano</t>
  </si>
  <si>
    <t>Rženo mešano pekovsko pecivo različnih oblik (žemlja, kajzerica, bombeta, štručka,…), 30 do 50 g / kos, po potrebi prerezano</t>
  </si>
  <si>
    <t>Ovseno mešano pekovsko pecivo različnih oblik (žemlja, kajzerica, bombeta, štručka,…), 30 do 50 g / kos, po potrebi prerezano</t>
  </si>
  <si>
    <t>Pirino pekovsko pecivo različnih oblik (žemlja, kajzerica, bombeta, štručka,…), 30 do 50 g / kos, po potrebi prerezano</t>
  </si>
  <si>
    <t>Bio pisan kruh - uporabljena 3 vrste testa iz bele, koruzne in ajdove moke, rezan, pakiran 0,7-1 kg</t>
  </si>
  <si>
    <t xml:space="preserve">Bučno olje 100 %, jedilno nerafinirano, pakiranje do 1 L </t>
  </si>
  <si>
    <t>Oljčno olje iz rafiniranih oljčnih olj in deviških oljčnih olj</t>
  </si>
  <si>
    <t>Čaj borovnica, filter vrečke, gastro pakiranje do 1 kg</t>
  </si>
  <si>
    <r>
      <t xml:space="preserve">Polnozrnati prepečenec v rezinah, </t>
    </r>
    <r>
      <rPr>
        <sz val="9"/>
        <rFont val="Arial Narrow"/>
        <family val="2"/>
        <charset val="238"/>
      </rPr>
      <t>200-400g</t>
    </r>
  </si>
  <si>
    <r>
      <t xml:space="preserve">Hrustljavi žitni kruhki/hrski, </t>
    </r>
    <r>
      <rPr>
        <b/>
        <sz val="9"/>
        <rFont val="Arial Narrow"/>
        <family val="2"/>
        <charset val="238"/>
      </rPr>
      <t>polnozrnati,</t>
    </r>
    <r>
      <rPr>
        <sz val="9"/>
        <rFont val="Arial Narrow"/>
        <family val="2"/>
        <charset val="238"/>
      </rPr>
      <t xml:space="preserve"> v rezinah, 125 g - 400 g</t>
    </r>
  </si>
  <si>
    <t>Drobtine, krušne, polbele, do 1kg</t>
  </si>
  <si>
    <t>Gorčica, mešanica semen bele in črne gorčice, voda, kis, sladkor, sol, začimbe, brez konzervansov, brez barvil, ojačevalcev okusa, nepekoča od 680 do 1050 g</t>
  </si>
  <si>
    <r>
      <t xml:space="preserve">Naravna </t>
    </r>
    <r>
      <rPr>
        <sz val="9"/>
        <color theme="1"/>
        <rFont val="Arial Narrow"/>
        <family val="2"/>
        <charset val="238"/>
      </rPr>
      <t>mineralna voda, gazirana, plastenka do 1 liter</t>
    </r>
  </si>
  <si>
    <t xml:space="preserve">Bio šipkov čaj, pakiranje do 1,5 kg </t>
  </si>
  <si>
    <t>Sojin napitek  z dodanim kalcijem, pakiranje 1 L</t>
  </si>
  <si>
    <t>Univerzalna rastlinska krema za stepanje, pakiranje do 300 ml</t>
  </si>
  <si>
    <t>Koruzne testenine- polžki, brez glutena, mleka, jajc, soje, (kakovost Sam mils ali enakovredno), pakiranje do 1 kg</t>
  </si>
  <si>
    <t>Testenine za lazanjo, brez glutena, mleka, jajc,  pakiranje do 500 g</t>
  </si>
  <si>
    <t>Pekovsko pecivo - štručke brez glutena (kakovost Schar ali podobno), 40 do 65 g / kos</t>
  </si>
  <si>
    <r>
      <t>Moka brez glutena</t>
    </r>
    <r>
      <rPr>
        <sz val="9"/>
        <rFont val="Arial Narrow"/>
        <family val="2"/>
        <charset val="238"/>
      </rPr>
      <t xml:space="preserve"> večnamenska, pakiranje do 1 kg</t>
    </r>
  </si>
  <si>
    <t>Bio malinova marmelada, steklen kozarec, vsebina do 1 kg</t>
  </si>
  <si>
    <t>Čokoladni namaz (dvobarvni) 0,8-3 kg</t>
  </si>
  <si>
    <t>Bio pšenični kruh z lanenimi semeni,  rezan, pakiran 0,7-1 kg</t>
  </si>
  <si>
    <t>Bio ječmenov kruh, rezan, pakirano 0,7-1 kg</t>
  </si>
  <si>
    <t>BIO polnozrnato pecivo s posipom iz semen, 40-60 g</t>
  </si>
  <si>
    <t>BIO ječmenovo pecivo, 40-60 g</t>
  </si>
  <si>
    <t>BIO polnozrnato pecivo z dodatki - s sirom (deklarirano brez jajc, soje, oreškov), 40-60 g</t>
  </si>
  <si>
    <r>
      <t>S. AFRIŠKI ČOPOVEC (SOM), -SV, file, brez kože in kosti, I kvaliteta</t>
    </r>
    <r>
      <rPr>
        <b/>
        <sz val="9"/>
        <rFont val="Arial Narrow"/>
        <family val="2"/>
        <charset val="238"/>
      </rPr>
      <t xml:space="preserve">
</t>
    </r>
  </si>
  <si>
    <t xml:space="preserve">7. </t>
  </si>
  <si>
    <t xml:space="preserve">Ekstra domača marmelada - marelica, min. 50 g sadnega deleža / 100 g izdelka, brez kemičnih konzervansov in sladil, pakiranje do 1000 g </t>
  </si>
  <si>
    <t>Ekstra domača marmelada - mešana, min. 50 g sadnega deleže / 100 g izdelka, brez kemičnih konzervansov in sladil, pakiranje do 1000 g</t>
  </si>
  <si>
    <t>28. SKLOP: BIO SOKOVI</t>
  </si>
  <si>
    <t>29. SKLOP:  ŽITA IN MLEVSKI IZDELKI</t>
  </si>
  <si>
    <t xml:space="preserve">30. SKLOP:  JUŠNE ZAKUHE IN TESTENINE </t>
  </si>
  <si>
    <t xml:space="preserve">31. SKLOP: BIO ŽITA IN MLEVSKI IZDELKI </t>
  </si>
  <si>
    <t>32. SKLOP: BIO TESTENINE (DEKLARIRANE BREZ JAJC)</t>
  </si>
  <si>
    <t>33. SKLOP: BIO POLNJENE TESTENINE (DEKLARIRANE BREZ JAJC)</t>
  </si>
  <si>
    <t>34. SKLOP:  SVEŽI IN ZAMRZNJENI IZDELKI IZ TESTA</t>
  </si>
  <si>
    <r>
      <t xml:space="preserve">35. SKLOP: KRUH IN PEKOVSKO PECIVO  </t>
    </r>
    <r>
      <rPr>
        <b/>
        <sz val="10"/>
        <color rgb="FF0070C0"/>
        <rFont val="Arial Narrow"/>
        <family val="2"/>
        <charset val="238"/>
      </rPr>
      <t>(brez aditivov in z manj soli)</t>
    </r>
  </si>
  <si>
    <t>36. SKLOP: BIO KRUH in BIO PEKOVSKO PECIVO  I. Deklarirano brez mleka, jajc, oreščkov, soje. Pekovsko pecivo različnih oblik.</t>
  </si>
  <si>
    <t>37. SKLOP: BIO KRUH in BIO PEKOVSKO PECIVO II. Deklarirano brez mleka, jajc, oreščkov, soje. Pekovsko pecivo različnih oblik.</t>
  </si>
  <si>
    <t>38. SKLOP: OSTALO BIO PEKOVSKO PECIVO III. Deklarirano brez sledi alergenov, ki so napisani poleg navedenega artikla in / ali z izjavo proizvajalca, da je primerno za alergike.</t>
  </si>
  <si>
    <t xml:space="preserve">40. SKLOP: SLAŠČIČARSKO IN PEKOVSKO PECIVO </t>
  </si>
  <si>
    <t>41. SKLOP: SPLOŠNO PREHRAMBENO BLAGO</t>
  </si>
  <si>
    <t>42. OSTALA BIO ŽIVILA</t>
  </si>
  <si>
    <t>43. SKLOP: DIETNA ŽIVILA</t>
  </si>
  <si>
    <t>27. SKLOP:  SADNI SOKOVI s 100% sadnim deležem</t>
  </si>
  <si>
    <t>Sklop 40: Za vsa živila v teh sklopih se zahteva, da vsebujejo manj kot 2 % trans maščobnih kislin.Kot ustrezno dokazilo se šteje proizvodna specifikacija ali deklaracija, kjer je navedena vsebnost trans maščobnih kislin. Če tega ni, ponudnik predloži lastno izjavo, dano pod kazensko in materialno odgovornostjo.</t>
  </si>
  <si>
    <t>BIO polnozrnata pica (s pelati in s sirom), 60 - 80g, deklarirano brez soje, oreškov in arašidov</t>
  </si>
  <si>
    <r>
      <t>Bio pirino mešano pecivo,</t>
    </r>
    <r>
      <rPr>
        <b/>
        <sz val="9"/>
        <rFont val="Arial Narrow"/>
        <family val="2"/>
        <charset val="238"/>
      </rPr>
      <t xml:space="preserve"> </t>
    </r>
    <r>
      <rPr>
        <sz val="9"/>
        <rFont val="Arial Narrow"/>
        <family val="2"/>
        <charset val="238"/>
      </rPr>
      <t>do 80 g, po potrebi prerezano</t>
    </r>
  </si>
  <si>
    <r>
      <t>BIO ovseno pecivo,</t>
    </r>
    <r>
      <rPr>
        <b/>
        <sz val="9"/>
        <rFont val="Arial Narrow"/>
        <family val="2"/>
        <charset val="238"/>
      </rPr>
      <t xml:space="preserve"> </t>
    </r>
    <r>
      <rPr>
        <sz val="9"/>
        <rFont val="Arial Narrow"/>
        <family val="2"/>
        <charset val="238"/>
      </rPr>
      <t>do 80 g, po potrebi prerezano</t>
    </r>
  </si>
  <si>
    <t>BIO ajdovo mešano pecivo, do 80 g, po potrebi prerezano</t>
  </si>
  <si>
    <t>BIO khorosan(kamut) mešano pecivo, do 80 g, po potrebi prerezano</t>
  </si>
  <si>
    <t>BIO koruzno pecivo, do 80 g, po potrebi prerezano</t>
  </si>
  <si>
    <t>BIO pšenično pecivo z dodatki - korenje, do 80g, po potrebi prerezano</t>
  </si>
  <si>
    <t>39. SKLOP: BIO KEKSI  Pakirani do 1 kg. Deklarirano brez sledi alergenov, ki so napisani poleg navedenega artikla in / ali z izjavo proizvajalca, da je primerno za alergike.</t>
  </si>
  <si>
    <t>Prava kava, pražena, črna, pakiranje 1000 g, min 75% Arabica in 25% Robustica, Barcaffe ali enakovredno</t>
  </si>
  <si>
    <t>Čokoladno lešnikov namaz (min. 13 % lešnikov, min. 7 % manj masten kakav v prahu), enobarvni, pakiranje 0,4 do 3 kg</t>
  </si>
  <si>
    <t>Sadno- žitna rezina, z jogurtovim (min 33% obliva) ali čokoladnim oblivom (min 18% obliva), različni okusi (jagoda, marelica, gozdni sadeži,…), max 35g sladkorja/100g izdelka, Frutabela ali enakovredno, pakiranje 30-35g</t>
  </si>
  <si>
    <t xml:space="preserve">25. SKLOP:  ZAMRZNJENA ZELENJAVA IN SADJE </t>
  </si>
  <si>
    <t xml:space="preserve">Probiotično fermentirano mleko  1,0  do 3,5 % m.m., pakiranje:  lonček 150 do 180 g  </t>
  </si>
  <si>
    <t>Bio parkelj, do 120 g, deklariran brez soje, oreščkov in arašidov</t>
  </si>
  <si>
    <t>SKUPAJ  VREDNOST SKLOPA 27.</t>
  </si>
  <si>
    <t>SKUPAJ VREDNOST SKLOPA 28.</t>
  </si>
  <si>
    <t>SKUPAJ VREDNOST SKLOPA 29.</t>
  </si>
  <si>
    <t>SKUPAJ  VREDNOST SKLOPA 30.</t>
  </si>
  <si>
    <t>SKUPAJ VREDNOST SKLOPA 32.</t>
  </si>
  <si>
    <t>SKUPAJ  VREDNOST SKLOPA 33.</t>
  </si>
  <si>
    <t>SKUPAJ  VREDNOST SKLOPA 34.</t>
  </si>
  <si>
    <t>SKUPAJ VREDNOST SKLOPA 36.</t>
  </si>
  <si>
    <t>SKUPAJ VREDNOST SKLOPA 37.</t>
  </si>
  <si>
    <t>SKUPAJ  VREDNOST SKLOPA 41.</t>
  </si>
  <si>
    <t>SKUPAJ  VREDNOST SKLOPA 42.</t>
  </si>
  <si>
    <t>Prava kava, mleta, črna, pakiranje 250- 1000g, min 75% Arabica in 25% Robusta, Barcaffe ali enakovredno</t>
  </si>
  <si>
    <t>Klinčki celi, pakirano do 400 g, v mebalaži, ki omogoča neprodušno zapiranje</t>
  </si>
  <si>
    <t>Klinčki mleti, pakirano do 400 g, v mebalaži, ki omogoča neprodušno zapiranje</t>
  </si>
  <si>
    <t>Koper, zdrobljen, sušen z zmrzovanjem, pakirano do 400 g, v embalaži, ki omogoča neprodušno zapiranje</t>
  </si>
  <si>
    <t>Kumina cela, pakirano do 100 g</t>
  </si>
  <si>
    <t>108.</t>
  </si>
  <si>
    <t>109.</t>
  </si>
  <si>
    <t>110.</t>
  </si>
  <si>
    <t>111.</t>
  </si>
  <si>
    <t>Jušne kroglice, pakiranje do 1 kg</t>
  </si>
  <si>
    <t>112.</t>
  </si>
  <si>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 28.</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</si>
  <si>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sklope 31, 32, 33.. </t>
    </r>
  </si>
  <si>
    <r>
      <t xml:space="preserve">V </t>
    </r>
    <r>
      <rPr>
        <b/>
        <sz val="10"/>
        <rFont val="Arial Narrow"/>
        <family val="2"/>
        <charset val="238"/>
      </rPr>
      <t>stolpec 10</t>
    </r>
    <r>
      <rPr>
        <sz val="10"/>
        <rFont val="Arial Narrow"/>
        <family val="2"/>
        <charset val="238"/>
      </rPr>
      <t xml:space="preserve"> ponudnik v posamezno celico vnese vrednost "1" za živila, ki so uvrščena v shemo kakovosti (ekološka živila in živila iz drugih shem kakovosti iz 3. točke III. poglavja dokumenta v zvezi z oddajo javnega naročila). Za predračunski obrazec priloži kopijo veljavnih certifikatov za ponujena živila, na katere zapiše sklop in zaporedno/-e številko/-e živila iz ponudbenega predračuna, na katerega se certifikat nanaša (priloga 4). Podatke se ne vnaša za sklope 36, 37, 38 in 39.  </t>
    </r>
  </si>
  <si>
    <r>
      <t xml:space="preserve">Kremno jogurtovo maslo, mlečni namaz z 42 % m.m., pakirano po 120 - 250 g - </t>
    </r>
    <r>
      <rPr>
        <strike/>
        <sz val="9"/>
        <color rgb="FFFF0000"/>
        <rFont val="Arial Narrow"/>
        <family val="2"/>
        <charset val="238"/>
      </rPr>
      <t>200</t>
    </r>
    <r>
      <rPr>
        <sz val="9"/>
        <color rgb="FFFF0000"/>
        <rFont val="Arial Narrow"/>
        <family val="2"/>
        <charset val="238"/>
      </rPr>
      <t xml:space="preserve"> g</t>
    </r>
  </si>
  <si>
    <r>
      <t>Sirni namaz s smetano,  pakiranje do 60 g</t>
    </r>
    <r>
      <rPr>
        <strike/>
        <sz val="9"/>
        <color rgb="FFFF0000"/>
        <rFont val="Arial Narrow"/>
        <family val="2"/>
        <charset val="238"/>
      </rPr>
      <t xml:space="preserve"> 50 g</t>
    </r>
  </si>
  <si>
    <t>Bio mleko, pasterizirano, min 3,2 m.m., pakiranje 5 do 10 L (vedro ali ročka)</t>
  </si>
  <si>
    <t>Sterilizirane sardine v rastlinskem olju (lahko sončnično), pakiranje 0,5 - 1kg</t>
  </si>
  <si>
    <t>Sterilizirana skuša v rastlinskem olju (lahko sončnično), pakiranje do 2 kg</t>
  </si>
  <si>
    <t>Ajvar iz rdeče paprike (lahko vsebuje tudi jajčevce), brez umetnih barvil ali konzervansov, nepekoč, pakiran do 1 kg</t>
  </si>
  <si>
    <r>
      <t xml:space="preserve">Kus kus – instant, pakiranje do 5 kg </t>
    </r>
    <r>
      <rPr>
        <strike/>
        <sz val="9"/>
        <color rgb="FFFF0000"/>
        <rFont val="Arial Narrow"/>
        <family val="2"/>
        <charset val="238"/>
      </rPr>
      <t>2 kg</t>
    </r>
  </si>
  <si>
    <r>
      <t xml:space="preserve">Polnozrnati kus kus – instant, pakiranje 250 g do 5 kg </t>
    </r>
    <r>
      <rPr>
        <strike/>
        <sz val="9"/>
        <color rgb="FFFF0000"/>
        <rFont val="Arial Narrow"/>
        <family val="2"/>
        <charset val="238"/>
      </rPr>
      <t>1000 g</t>
    </r>
  </si>
  <si>
    <t>Špageti št. 5 (enakovredno kot št. 5), pšenični brez jajc, pakiranje do 1 kg</t>
  </si>
  <si>
    <r>
      <t xml:space="preserve">Polnozrnati polširoki rezanci, pakiranje do 2 kg </t>
    </r>
    <r>
      <rPr>
        <strike/>
        <sz val="9"/>
        <color rgb="FFFF0000"/>
        <rFont val="Arial Narrow"/>
        <family val="2"/>
        <charset val="238"/>
      </rPr>
      <t>1 kg</t>
    </r>
  </si>
  <si>
    <r>
      <t>Pirine testenine (polširoki rezanci), pakiranje do 2 kg</t>
    </r>
    <r>
      <rPr>
        <strike/>
        <sz val="9"/>
        <color rgb="FFFF0000"/>
        <rFont val="Arial Narrow"/>
        <family val="2"/>
        <charset val="238"/>
      </rPr>
      <t xml:space="preserve"> 1 kg</t>
    </r>
  </si>
  <si>
    <t>Bio pšenična moka tip 500 ali tip 550, pakiranje do 5 kg</t>
  </si>
  <si>
    <t>Bio pirine polnozrnate testenine polžki (lahko različne oblike),pakiranje do 3 kg</t>
  </si>
  <si>
    <r>
      <t xml:space="preserve">Poper, pisani, celi, pakiran do 570 g </t>
    </r>
    <r>
      <rPr>
        <strike/>
        <sz val="9"/>
        <color rgb="FFFF0000"/>
        <rFont val="Arial Narrow"/>
        <family val="2"/>
        <charset val="238"/>
      </rPr>
      <t>500</t>
    </r>
    <r>
      <rPr>
        <b/>
        <strike/>
        <sz val="9"/>
        <color rgb="FFFF0000"/>
        <rFont val="Arial Narrow"/>
        <family val="2"/>
        <charset val="238"/>
      </rPr>
      <t xml:space="preserve"> </t>
    </r>
    <r>
      <rPr>
        <strike/>
        <sz val="9"/>
        <color rgb="FFFF0000"/>
        <rFont val="Arial Narrow"/>
        <family val="2"/>
        <charset val="238"/>
      </rPr>
      <t>g</t>
    </r>
  </si>
  <si>
    <r>
      <t xml:space="preserve">Riž bel, glaziran, okroglozrnati, 1. vrste (kakovost ZLATO POLJE, </t>
    </r>
    <r>
      <rPr>
        <strike/>
        <sz val="9"/>
        <color rgb="FFFF0000"/>
        <rFont val="Arial Narrow"/>
        <family val="2"/>
        <charset val="238"/>
      </rPr>
      <t>SANT ANDREA</t>
    </r>
    <r>
      <rPr>
        <sz val="9"/>
        <color rgb="FFFF0000"/>
        <rFont val="Arial Narrow"/>
        <family val="2"/>
        <charset val="238"/>
      </rPr>
      <t xml:space="preserve">  ali enakovredno), pakiranje 3 do 5 kg</t>
    </r>
  </si>
  <si>
    <r>
      <t>Čajno pecivo,</t>
    </r>
    <r>
      <rPr>
        <strike/>
        <sz val="9"/>
        <color rgb="FFFF0000"/>
        <rFont val="Arial Narrow"/>
        <family val="2"/>
        <charset val="238"/>
      </rPr>
      <t xml:space="preserve"> z maslom</t>
    </r>
    <r>
      <rPr>
        <sz val="9"/>
        <color rgb="FFFF0000"/>
        <rFont val="Arial Narrow"/>
        <family val="2"/>
        <charset val="238"/>
      </rPr>
      <t>, lahko v obliki živali,  pakiranje do 1 kg</t>
    </r>
  </si>
  <si>
    <r>
      <t xml:space="preserve">Koruzni škrob, brez glutena, pakiranje do 250 g </t>
    </r>
    <r>
      <rPr>
        <strike/>
        <sz val="9"/>
        <color rgb="FFFF0000"/>
        <rFont val="Arial Narrow"/>
        <family val="2"/>
        <charset val="238"/>
      </rPr>
      <t>200 g</t>
    </r>
  </si>
  <si>
    <r>
      <t xml:space="preserve">Rižev napitek </t>
    </r>
    <r>
      <rPr>
        <strike/>
        <sz val="9"/>
        <color rgb="FFFF0000"/>
        <rFont val="Arial Narrow"/>
        <family val="2"/>
        <charset val="238"/>
      </rPr>
      <t>z dodatkom kalcija</t>
    </r>
    <r>
      <rPr>
        <sz val="9"/>
        <color rgb="FFFF0000"/>
        <rFont val="Arial Narrow"/>
        <family val="2"/>
        <charset val="238"/>
      </rPr>
      <t>, pakiranje 150 - 250 mL</t>
    </r>
  </si>
  <si>
    <r>
      <t xml:space="preserve">Kokosov desert, različni okusi </t>
    </r>
    <r>
      <rPr>
        <strike/>
        <sz val="9"/>
        <color rgb="FFFF0000"/>
        <rFont val="Arial Narrow"/>
        <family val="2"/>
        <charset val="238"/>
      </rPr>
      <t>vanilija,</t>
    </r>
    <r>
      <rPr>
        <sz val="9"/>
        <color rgb="FFFF0000"/>
        <rFont val="Arial Narrow"/>
        <family val="2"/>
        <charset val="238"/>
      </rPr>
      <t xml:space="preserve"> pakiranje do 200 g</t>
    </r>
  </si>
  <si>
    <r>
      <t xml:space="preserve">Sojin sladoled brez glutena, mleka, jajc; sadni okus   </t>
    </r>
    <r>
      <rPr>
        <strike/>
        <sz val="9"/>
        <color rgb="FFFF0000"/>
        <rFont val="Arial Narrow"/>
        <family val="2"/>
        <charset val="238"/>
      </rPr>
      <t>Kokosov sladoled brez glutena, mleka, jajc, sadni okus</t>
    </r>
    <r>
      <rPr>
        <sz val="9"/>
        <color rgb="FFFF0000"/>
        <rFont val="Arial Narrow"/>
        <family val="2"/>
        <charset val="238"/>
      </rPr>
      <t>, pakiranje do 1000 mL</t>
    </r>
  </si>
  <si>
    <r>
      <t xml:space="preserve">Margarina iz rastlinskih olj </t>
    </r>
    <r>
      <rPr>
        <strike/>
        <sz val="9"/>
        <color rgb="FFFF0000"/>
        <rFont val="Arial Narrow"/>
        <family val="2"/>
        <charset val="238"/>
      </rPr>
      <t>z oljčnim oljem</t>
    </r>
    <r>
      <rPr>
        <sz val="9"/>
        <color rgb="FFFF0000"/>
        <rFont val="Arial Narrow"/>
        <family val="2"/>
        <charset val="238"/>
      </rPr>
      <t xml:space="preserve"> (podobno kot Vitagen ali Vitaquel), min. 39% </t>
    </r>
    <r>
      <rPr>
        <strike/>
        <sz val="9"/>
        <color rgb="FFFF0000"/>
        <rFont val="Arial Narrow"/>
        <family val="2"/>
        <charset val="238"/>
      </rPr>
      <t xml:space="preserve">40% </t>
    </r>
    <r>
      <rPr>
        <sz val="9"/>
        <color rgb="FFFF0000"/>
        <rFont val="Arial Narrow"/>
        <family val="2"/>
        <charset val="238"/>
      </rPr>
      <t>maščob, pakiranje do 250 g.</t>
    </r>
  </si>
  <si>
    <t>Riževe testenine (lahko z dodatkom koruzne moke) - polžki, brez glutena, mleka, jajc in soje (kakovost Schar ali Orgran ali podobno), pakiranje do 1 kg</t>
  </si>
  <si>
    <t>Svaljki ali njoki brez glutena, mleka, jajc, soje, deklarirani brez alegenov, pakiranje do 500 g</t>
  </si>
  <si>
    <t>Riževa moka, lahko vsebuje sojo, pakiranje do 1 kg</t>
  </si>
  <si>
    <t xml:space="preserve">kg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</si>
</sst>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
    <numFmt numFmtId="164" formatCode="#,##0.000"/>
    <numFmt numFmtId="165" formatCode="#,##0.0000"/>
    <numFmt numFmtId="166" formatCode="0.000"/>
  </numFmts>
  <fonts count="41" x14ac:knownFonts="1">
    <font>
      <sz val="11"/>
      <color theme="1"/>
      <name val="Calibri"/>
      <family val="2"/>
      <charset val="238"/>
      <scheme val="minor"/>
    </font>
    <font>
      <sz val="10"/>
      <color theme="1"/>
      <name val="Arial Narrow"/>
      <family val="2"/>
      <charset val="238"/>
    </font>
    <font>
      <sz val="4"/>
      <color theme="1"/>
      <name val="Arial Narrow"/>
      <family val="2"/>
      <charset val="238"/>
    </font>
    <font>
      <sz val="4"/>
      <name val="Arial Narrow"/>
      <family val="2"/>
      <charset val="238"/>
    </font>
    <font>
      <b/>
      <sz val="14"/>
      <color theme="1"/>
      <name val="Arial Narrow"/>
      <family val="2"/>
      <charset val="238"/>
    </font>
    <font>
      <sz val="4"/>
      <color theme="1"/>
      <name val="Calibri"/>
      <family val="2"/>
      <charset val="238"/>
      <scheme val="minor"/>
    </font>
    <font>
      <sz val="4"/>
      <name val="Calibri"/>
      <family val="2"/>
      <charset val="238"/>
      <scheme val="minor"/>
    </font>
    <font>
      <sz val="10"/>
      <name val="Arial"/>
      <family val="2"/>
      <charset val="238"/>
    </font>
    <font>
      <b/>
      <sz val="9"/>
      <color theme="1"/>
      <name val="Arial Narrow"/>
      <family val="2"/>
      <charset val="238"/>
    </font>
    <font>
      <sz val="9"/>
      <color theme="1"/>
      <name val="Arial Narrow"/>
      <family val="2"/>
      <charset val="238"/>
    </font>
    <font>
      <sz val="9"/>
      <name val="Arial Narrow"/>
      <family val="2"/>
      <charset val="238"/>
    </font>
    <font>
      <b/>
      <sz val="9"/>
      <name val="Arial Narrow"/>
      <family val="2"/>
      <charset val="238"/>
    </font>
    <font>
      <sz val="10"/>
      <name val="Arial Narrow"/>
      <family val="2"/>
      <charset val="238"/>
    </font>
    <font>
      <b/>
      <u/>
      <sz val="10"/>
      <name val="Arial Narrow"/>
      <family val="2"/>
      <charset val="238"/>
    </font>
    <font>
      <b/>
      <sz val="10"/>
      <name val="Arial Narrow"/>
      <family val="2"/>
      <charset val="238"/>
    </font>
    <font>
      <sz val="10"/>
      <color indexed="8"/>
      <name val="Arial Narrow"/>
      <family val="2"/>
      <charset val="238"/>
    </font>
    <font>
      <sz val="9"/>
      <color indexed="8"/>
      <name val="Arial Narrow"/>
      <family val="2"/>
      <charset val="238"/>
    </font>
    <font>
      <b/>
      <sz val="10"/>
      <color indexed="8"/>
      <name val="Arial Narrow"/>
      <family val="2"/>
      <charset val="238"/>
    </font>
    <font>
      <sz val="8"/>
      <color indexed="8"/>
      <name val="Arial Narrow"/>
      <family val="2"/>
      <charset val="238"/>
    </font>
    <font>
      <b/>
      <sz val="8"/>
      <color indexed="8"/>
      <name val="Arial Narrow"/>
      <family val="2"/>
      <charset val="238"/>
    </font>
    <font>
      <b/>
      <sz val="10"/>
      <color theme="1"/>
      <name val="Arial Narrow"/>
      <family val="2"/>
      <charset val="238"/>
    </font>
    <font>
      <b/>
      <sz val="9"/>
      <color indexed="8"/>
      <name val="Arial Narrow"/>
      <family val="2"/>
      <charset val="238"/>
    </font>
    <font>
      <sz val="9"/>
      <color theme="1"/>
      <name val="Calibri"/>
      <family val="2"/>
      <charset val="238"/>
      <scheme val="minor"/>
    </font>
    <font>
      <sz val="6"/>
      <color theme="1"/>
      <name val="Arial Narrow"/>
      <family val="2"/>
      <charset val="238"/>
    </font>
    <font>
      <sz val="7"/>
      <color theme="1"/>
      <name val="Calibri"/>
      <family val="2"/>
      <charset val="238"/>
      <scheme val="minor"/>
    </font>
    <font>
      <sz val="11"/>
      <color indexed="8"/>
      <name val="Calibri"/>
      <family val="2"/>
      <charset val="238"/>
    </font>
    <font>
      <sz val="10"/>
      <color theme="1"/>
      <name val="Calibri"/>
      <family val="2"/>
      <charset val="238"/>
      <scheme val="minor"/>
    </font>
    <font>
      <sz val="6"/>
      <name val="Arial Narrow"/>
      <family val="2"/>
      <charset val="238"/>
    </font>
    <font>
      <b/>
      <sz val="14"/>
      <name val="Arial Narrow"/>
      <family val="2"/>
      <charset val="238"/>
    </font>
    <font>
      <b/>
      <sz val="4"/>
      <color theme="1"/>
      <name val="Calibri"/>
      <family val="2"/>
      <charset val="238"/>
      <scheme val="minor"/>
    </font>
    <font>
      <sz val="9"/>
      <color theme="1" tint="4.9989318521683403E-2"/>
      <name val="Arial Narrow"/>
      <family val="2"/>
      <charset val="238"/>
    </font>
    <font>
      <b/>
      <i/>
      <sz val="10"/>
      <color theme="1"/>
      <name val="Arial Narrow"/>
      <family val="2"/>
      <charset val="238"/>
    </font>
    <font>
      <u/>
      <sz val="9"/>
      <color theme="1"/>
      <name val="Arial Narrow"/>
      <family val="2"/>
      <charset val="238"/>
    </font>
    <font>
      <b/>
      <sz val="11"/>
      <color theme="1"/>
      <name val="Calibri"/>
      <family val="2"/>
      <charset val="238"/>
      <scheme val="minor"/>
    </font>
    <font>
      <sz val="10"/>
      <color rgb="FFFF0000"/>
      <name val="Arial Narrow"/>
      <family val="2"/>
      <charset val="238"/>
    </font>
    <font>
      <sz val="9"/>
      <color rgb="FFFF0000"/>
      <name val="Arial Narrow"/>
      <family val="2"/>
      <charset val="238"/>
    </font>
    <font>
      <i/>
      <sz val="9"/>
      <name val="Arial Narrow"/>
      <family val="2"/>
      <charset val="238"/>
    </font>
    <font>
      <b/>
      <sz val="10"/>
      <color rgb="FF0070C0"/>
      <name val="Arial Narrow"/>
      <family val="2"/>
      <charset val="238"/>
    </font>
    <font>
      <strike/>
      <sz val="9"/>
      <color rgb="FFFF0000"/>
      <name val="Arial Narrow"/>
      <family val="2"/>
      <charset val="238"/>
    </font>
    <font>
      <b/>
      <strike/>
      <sz val="9"/>
      <color rgb="FFFF0000"/>
      <name val="Arial Narrow"/>
      <family val="2"/>
      <charset val="238"/>
    </font>
    <font>
      <strike/>
      <sz val="11"/>
      <color rgb="FFFF0000"/>
      <name val="Calibri"/>
      <family val="2"/>
      <charset val="238"/>
      <scheme val="minor"/>
    </font>
  </fonts>
  <fills count="11">
    <fill>
      <patternFill patternType="none"/>
    </fill>
    <fill>
      <patternFill patternType="gray125"/>
    </fill>
    <fill>
      <patternFill patternType="solid">
        <fgColor indexed="50"/>
        <bgColor indexed="64"/>
      </patternFill>
    </fill>
    <fill>
      <patternFill patternType="solid">
        <fgColor theme="0" tint="-0.14999847407452621"/>
        <bgColor indexed="64"/>
      </patternFill>
    </fill>
    <fill>
      <patternFill patternType="solid">
        <fgColor theme="0"/>
        <bgColor indexed="64"/>
      </patternFill>
    </fill>
    <fill>
      <patternFill patternType="solid">
        <fgColor indexed="9"/>
        <bgColor indexed="64"/>
      </patternFill>
    </fill>
    <fill>
      <patternFill patternType="solid">
        <fgColor rgb="FF99CC00"/>
        <bgColor indexed="64"/>
      </patternFill>
    </fill>
    <fill>
      <patternFill patternType="solid">
        <fgColor indexed="65"/>
        <bgColor theme="1"/>
      </patternFill>
    </fill>
    <fill>
      <patternFill patternType="solid">
        <fgColor theme="2"/>
        <bgColor indexed="64"/>
      </patternFill>
    </fill>
    <fill>
      <patternFill patternType="solid">
        <fgColor rgb="FF92D050"/>
        <bgColor indexed="64"/>
      </patternFill>
    </fill>
    <fill>
      <patternFill patternType="solid">
        <fgColor theme="0" tint="-4.9989318521683403E-2"/>
        <bgColor indexed="64"/>
      </patternFill>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style="thin">
        <color theme="0" tint="-4.9989318521683403E-2"/>
      </left>
      <right/>
      <top/>
      <bottom/>
      <diagonal/>
    </border>
    <border>
      <left/>
      <right/>
      <top style="thin">
        <color theme="0" tint="-4.9989318521683403E-2"/>
      </top>
      <bottom/>
      <diagonal/>
    </border>
    <border>
      <left/>
      <right style="thin">
        <color theme="0" tint="-4.9989318521683403E-2"/>
      </right>
      <top/>
      <bottom/>
      <diagonal/>
    </border>
    <border>
      <left style="thin">
        <color theme="0" tint="-4.9989318521683403E-2"/>
      </left>
      <right style="thin">
        <color theme="0" tint="-4.9989318521683403E-2"/>
      </right>
      <top style="thin">
        <color theme="0" tint="-4.9989318521683403E-2"/>
      </top>
      <bottom style="thin">
        <color theme="0" tint="-4.9989318521683403E-2"/>
      </bottom>
      <diagonal/>
    </border>
  </borders>
  <cellStyleXfs count="3">
    <xf numFmtId="0" fontId="0" fillId="0" borderId="0"/>
    <xf numFmtId="0" fontId="7" fillId="0" borderId="0"/>
    <xf numFmtId="0" fontId="25" fillId="0" borderId="0"/>
  </cellStyleXfs>
  <cellXfs count="356">
    <xf numFmtId="0" fontId="0" fillId="0" borderId="0" xfId="0"/>
    <xf numFmtId="3" fontId="1" fillId="0" borderId="0" xfId="0" applyNumberFormat="1" applyFont="1" applyProtection="1">
      <protection locked="0"/>
    </xf>
    <xf numFmtId="0" fontId="1" fillId="0" borderId="0" xfId="0" applyFont="1" applyProtection="1">
      <protection locked="0"/>
    </xf>
    <xf numFmtId="0" fontId="1" fillId="0" borderId="0" xfId="0" applyFont="1" applyProtection="1"/>
    <xf numFmtId="0" fontId="0" fillId="0" borderId="0" xfId="0" applyProtection="1"/>
    <xf numFmtId="0" fontId="0" fillId="0" borderId="0" xfId="0" applyFill="1" applyProtection="1"/>
    <xf numFmtId="0" fontId="2" fillId="0" borderId="0" xfId="0" applyFont="1" applyProtection="1"/>
    <xf numFmtId="0" fontId="3" fillId="0" borderId="0" xfId="0" applyFont="1" applyProtection="1"/>
    <xf numFmtId="3" fontId="2" fillId="0" borderId="0" xfId="0" applyNumberFormat="1" applyFont="1" applyProtection="1"/>
    <xf numFmtId="0" fontId="2" fillId="0" borderId="0" xfId="0" applyFont="1" applyFill="1" applyProtection="1"/>
    <xf numFmtId="0" fontId="5" fillId="0" borderId="0" xfId="0" applyFont="1" applyProtection="1"/>
    <xf numFmtId="0" fontId="6" fillId="0" borderId="0" xfId="0" applyFont="1" applyProtection="1"/>
    <xf numFmtId="0" fontId="5" fillId="0" borderId="0" xfId="0" applyFont="1" applyFill="1" applyProtection="1"/>
    <xf numFmtId="0" fontId="9" fillId="0" borderId="1" xfId="0" applyFont="1" applyBorder="1" applyAlignment="1" applyProtection="1">
      <alignment horizontal="center" vertical="center" wrapText="1"/>
    </xf>
    <xf numFmtId="3" fontId="9" fillId="0" borderId="1" xfId="0" applyNumberFormat="1" applyFont="1" applyBorder="1" applyAlignment="1" applyProtection="1">
      <alignment horizontal="center" vertical="center" wrapText="1"/>
    </xf>
    <xf numFmtId="0" fontId="9" fillId="0" borderId="1" xfId="0" applyFont="1" applyBorder="1" applyAlignment="1" applyProtection="1">
      <alignment horizontal="center" vertical="center" wrapText="1"/>
      <protection locked="0"/>
    </xf>
    <xf numFmtId="4" fontId="9" fillId="0" borderId="1" xfId="0" applyNumberFormat="1" applyFont="1" applyFill="1" applyBorder="1" applyAlignment="1" applyProtection="1">
      <alignment horizontal="center" vertical="center" wrapText="1"/>
      <protection locked="0"/>
    </xf>
    <xf numFmtId="4" fontId="9" fillId="3" borderId="1" xfId="0" applyNumberFormat="1" applyFont="1" applyFill="1" applyBorder="1" applyAlignment="1" applyProtection="1">
      <alignment horizontal="center" vertical="center" wrapText="1"/>
    </xf>
    <xf numFmtId="3" fontId="9" fillId="0" borderId="1" xfId="0" applyNumberFormat="1" applyFont="1" applyFill="1" applyBorder="1" applyAlignment="1" applyProtection="1">
      <alignment horizontal="center" vertical="center" wrapText="1"/>
    </xf>
    <xf numFmtId="0" fontId="9" fillId="0" borderId="1" xfId="0" applyFont="1" applyBorder="1" applyAlignment="1" applyProtection="1">
      <alignment horizontal="justify" vertical="center" wrapText="1"/>
    </xf>
    <xf numFmtId="0" fontId="11" fillId="0" borderId="1" xfId="0" applyFont="1" applyBorder="1" applyAlignment="1" applyProtection="1">
      <alignment horizontal="justify" vertical="center" wrapText="1"/>
    </xf>
    <xf numFmtId="3" fontId="11" fillId="0" borderId="1" xfId="0" quotePrefix="1" applyNumberFormat="1" applyFont="1" applyBorder="1" applyAlignment="1" applyProtection="1">
      <alignment horizontal="center" vertical="center"/>
    </xf>
    <xf numFmtId="3" fontId="11" fillId="4" borderId="1" xfId="0" quotePrefix="1" applyNumberFormat="1" applyFont="1" applyFill="1" applyBorder="1" applyAlignment="1" applyProtection="1">
      <alignment horizontal="center" vertical="center"/>
    </xf>
    <xf numFmtId="4" fontId="8" fillId="3" borderId="1" xfId="0" applyNumberFormat="1" applyFont="1" applyFill="1" applyBorder="1" applyAlignment="1" applyProtection="1">
      <alignment horizontal="center" vertical="center"/>
    </xf>
    <xf numFmtId="3" fontId="8" fillId="3" borderId="1" xfId="0" applyNumberFormat="1" applyFont="1" applyFill="1" applyBorder="1" applyAlignment="1" applyProtection="1">
      <alignment horizontal="center" vertical="center"/>
    </xf>
    <xf numFmtId="0" fontId="10" fillId="0" borderId="1" xfId="0" applyFont="1" applyBorder="1" applyAlignment="1" applyProtection="1">
      <alignment horizontal="left" vertical="center" wrapText="1"/>
    </xf>
    <xf numFmtId="4" fontId="9" fillId="0" borderId="1" xfId="0" applyNumberFormat="1" applyFont="1" applyFill="1" applyBorder="1" applyAlignment="1" applyProtection="1">
      <alignment horizontal="center" vertical="center" wrapText="1"/>
    </xf>
    <xf numFmtId="0" fontId="10" fillId="0" borderId="1" xfId="0" applyFont="1" applyBorder="1" applyAlignment="1" applyProtection="1">
      <alignment horizontal="justify" vertical="center" wrapText="1"/>
    </xf>
    <xf numFmtId="0" fontId="1" fillId="0" borderId="0" xfId="0" applyFont="1" applyBorder="1" applyAlignment="1">
      <alignment horizontal="justify" wrapText="1"/>
    </xf>
    <xf numFmtId="0" fontId="12" fillId="0" borderId="0" xfId="0" applyFont="1" applyBorder="1" applyAlignment="1">
      <alignment horizontal="justify" wrapText="1"/>
    </xf>
    <xf numFmtId="3" fontId="1" fillId="0" borderId="0" xfId="0" applyNumberFormat="1" applyFont="1" applyFill="1" applyBorder="1" applyAlignment="1">
      <alignment horizontal="center"/>
    </xf>
    <xf numFmtId="0" fontId="1" fillId="0" borderId="0" xfId="0" applyFont="1" applyBorder="1" applyAlignment="1">
      <alignment horizontal="center"/>
    </xf>
    <xf numFmtId="3" fontId="1" fillId="0" borderId="0" xfId="0" applyNumberFormat="1" applyFont="1" applyBorder="1" applyAlignment="1">
      <alignment horizontal="center" wrapText="1"/>
    </xf>
    <xf numFmtId="0" fontId="1" fillId="4" borderId="0" xfId="0" applyNumberFormat="1" applyFont="1" applyFill="1" applyBorder="1"/>
    <xf numFmtId="4" fontId="1" fillId="4" borderId="0" xfId="0" applyNumberFormat="1" applyFont="1" applyFill="1" applyBorder="1" applyAlignment="1">
      <alignment horizontal="right"/>
    </xf>
    <xf numFmtId="4" fontId="1" fillId="4" borderId="0" xfId="0" quotePrefix="1" applyNumberFormat="1" applyFont="1" applyFill="1" applyBorder="1" applyAlignment="1">
      <alignment horizontal="right"/>
    </xf>
    <xf numFmtId="4" fontId="1" fillId="0" borderId="0" xfId="0" applyNumberFormat="1" applyFont="1" applyFill="1" applyBorder="1" applyAlignment="1">
      <alignment horizontal="right"/>
    </xf>
    <xf numFmtId="0" fontId="12" fillId="0" borderId="0" xfId="0" applyFont="1"/>
    <xf numFmtId="3" fontId="11" fillId="0" borderId="2" xfId="0" quotePrefix="1" applyNumberFormat="1" applyFont="1" applyBorder="1" applyAlignment="1" applyProtection="1">
      <alignment horizontal="center" vertical="center"/>
    </xf>
    <xf numFmtId="3" fontId="11" fillId="4" borderId="2" xfId="0" quotePrefix="1" applyNumberFormat="1" applyFont="1" applyFill="1" applyBorder="1" applyAlignment="1" applyProtection="1">
      <alignment horizontal="center" vertical="center"/>
    </xf>
    <xf numFmtId="4" fontId="8" fillId="3" borderId="2" xfId="0" applyNumberFormat="1" applyFont="1" applyFill="1" applyBorder="1" applyAlignment="1" applyProtection="1">
      <alignment horizontal="center" vertical="center"/>
    </xf>
    <xf numFmtId="3" fontId="8" fillId="3" borderId="2" xfId="0" applyNumberFormat="1" applyFont="1" applyFill="1" applyBorder="1" applyAlignment="1" applyProtection="1">
      <alignment horizontal="center" vertical="center"/>
    </xf>
    <xf numFmtId="0" fontId="0" fillId="0" borderId="0" xfId="0" applyBorder="1"/>
    <xf numFmtId="0" fontId="0" fillId="0" borderId="6" xfId="0" applyBorder="1"/>
    <xf numFmtId="0" fontId="15" fillId="5" borderId="1" xfId="0" applyNumberFormat="1" applyFont="1" applyFill="1" applyBorder="1"/>
    <xf numFmtId="0" fontId="18" fillId="0" borderId="1" xfId="0" applyFont="1" applyBorder="1"/>
    <xf numFmtId="0" fontId="17" fillId="0" borderId="1" xfId="0" applyFont="1" applyBorder="1"/>
    <xf numFmtId="3" fontId="17" fillId="0" borderId="1" xfId="0" applyNumberFormat="1" applyFont="1" applyBorder="1" applyAlignment="1">
      <alignment horizontal="center" wrapText="1"/>
    </xf>
    <xf numFmtId="3" fontId="15" fillId="0" borderId="1" xfId="0" applyNumberFormat="1" applyFont="1" applyBorder="1" applyAlignment="1">
      <alignment horizontal="center" wrapText="1"/>
    </xf>
    <xf numFmtId="0" fontId="15" fillId="0" borderId="1" xfId="0" applyFont="1" applyBorder="1" applyAlignment="1">
      <alignment horizontal="center"/>
    </xf>
    <xf numFmtId="0" fontId="14" fillId="0" borderId="1" xfId="0" applyFont="1" applyBorder="1" applyAlignment="1">
      <alignment horizontal="justify" vertical="center" wrapText="1"/>
    </xf>
    <xf numFmtId="3" fontId="14" fillId="0" borderId="1" xfId="0" applyNumberFormat="1" applyFont="1" applyBorder="1" applyAlignment="1">
      <alignment horizontal="center" wrapText="1"/>
    </xf>
    <xf numFmtId="0" fontId="18" fillId="0" borderId="0" xfId="0" applyFont="1" applyAlignment="1">
      <alignment wrapText="1"/>
    </xf>
    <xf numFmtId="0" fontId="13" fillId="0" borderId="0" xfId="0" applyFont="1" applyBorder="1" applyAlignment="1">
      <alignment horizontal="left" vertical="center" wrapText="1"/>
    </xf>
    <xf numFmtId="0" fontId="12" fillId="0" borderId="0" xfId="0" applyFont="1" applyBorder="1" applyAlignment="1">
      <alignment horizontal="left" vertical="center" wrapText="1"/>
    </xf>
    <xf numFmtId="0" fontId="11" fillId="2" borderId="1" xfId="1" applyFont="1" applyFill="1" applyBorder="1" applyAlignment="1" applyProtection="1">
      <alignment horizontal="center" vertical="center" wrapText="1"/>
    </xf>
    <xf numFmtId="3" fontId="11" fillId="2" borderId="1" xfId="1" applyNumberFormat="1" applyFont="1" applyFill="1" applyBorder="1" applyAlignment="1" applyProtection="1">
      <alignment horizontal="center" vertical="center" wrapText="1"/>
    </xf>
    <xf numFmtId="4" fontId="11" fillId="2" borderId="1" xfId="1" applyNumberFormat="1" applyFont="1" applyFill="1" applyBorder="1" applyAlignment="1" applyProtection="1">
      <alignment horizontal="center" vertical="center" wrapText="1"/>
    </xf>
    <xf numFmtId="0" fontId="11" fillId="2" borderId="2" xfId="1" applyFont="1" applyFill="1" applyBorder="1" applyAlignment="1" applyProtection="1">
      <alignment horizontal="center" vertical="center" wrapText="1"/>
    </xf>
    <xf numFmtId="3" fontId="11" fillId="2" borderId="2" xfId="1" applyNumberFormat="1" applyFont="1" applyFill="1" applyBorder="1" applyAlignment="1" applyProtection="1">
      <alignment horizontal="center" vertical="center" wrapText="1"/>
    </xf>
    <xf numFmtId="4" fontId="11" fillId="2" borderId="2" xfId="1" applyNumberFormat="1" applyFont="1" applyFill="1" applyBorder="1" applyAlignment="1" applyProtection="1">
      <alignment horizontal="center" vertical="center" wrapText="1"/>
    </xf>
    <xf numFmtId="0" fontId="18" fillId="0" borderId="0" xfId="0" applyFont="1" applyBorder="1"/>
    <xf numFmtId="0" fontId="19" fillId="0" borderId="0" xfId="0" applyFont="1" applyBorder="1"/>
    <xf numFmtId="3" fontId="17" fillId="0" borderId="0" xfId="0" applyNumberFormat="1" applyFont="1" applyBorder="1" applyAlignment="1">
      <alignment horizontal="center" wrapText="1"/>
    </xf>
    <xf numFmtId="4" fontId="17" fillId="0" borderId="0" xfId="0" applyNumberFormat="1" applyFont="1" applyBorder="1" applyAlignment="1">
      <alignment horizontal="right" wrapText="1"/>
    </xf>
    <xf numFmtId="3" fontId="17" fillId="0" borderId="0" xfId="0" applyNumberFormat="1" applyFont="1" applyBorder="1" applyAlignment="1">
      <alignment horizontal="right" wrapText="1"/>
    </xf>
    <xf numFmtId="4" fontId="11" fillId="6" borderId="1" xfId="1" applyNumberFormat="1" applyFont="1" applyFill="1" applyBorder="1" applyAlignment="1" applyProtection="1">
      <alignment horizontal="center" vertical="center" wrapText="1"/>
    </xf>
    <xf numFmtId="3" fontId="11" fillId="6" borderId="2" xfId="1" applyNumberFormat="1" applyFont="1" applyFill="1" applyBorder="1" applyAlignment="1" applyProtection="1">
      <alignment horizontal="center" vertical="center" wrapText="1"/>
    </xf>
    <xf numFmtId="3" fontId="16" fillId="0" borderId="1" xfId="0" applyNumberFormat="1" applyFont="1" applyBorder="1" applyAlignment="1">
      <alignment horizontal="center" vertical="center"/>
    </xf>
    <xf numFmtId="0" fontId="16" fillId="0" borderId="1" xfId="0" applyFont="1" applyBorder="1" applyAlignment="1">
      <alignment horizontal="center" vertical="center"/>
    </xf>
    <xf numFmtId="0" fontId="16" fillId="5" borderId="1" xfId="0" applyNumberFormat="1" applyFont="1" applyFill="1" applyBorder="1" applyAlignment="1">
      <alignment horizontal="center" vertical="center"/>
    </xf>
    <xf numFmtId="3" fontId="21" fillId="0" borderId="1" xfId="0" applyNumberFormat="1" applyFont="1" applyBorder="1" applyAlignment="1">
      <alignment horizontal="center" vertical="center" wrapText="1"/>
    </xf>
    <xf numFmtId="3" fontId="16" fillId="0" borderId="1" xfId="0" applyNumberFormat="1" applyFont="1" applyBorder="1" applyAlignment="1">
      <alignment horizontal="center" vertical="center" wrapText="1"/>
    </xf>
    <xf numFmtId="0" fontId="16" fillId="0" borderId="3" xfId="0" applyFont="1" applyBorder="1" applyAlignment="1">
      <alignment horizontal="center" vertical="center"/>
    </xf>
    <xf numFmtId="4" fontId="16" fillId="3" borderId="1" xfId="0" applyNumberFormat="1" applyFont="1" applyFill="1" applyBorder="1" applyAlignment="1">
      <alignment horizontal="center" vertical="center"/>
    </xf>
    <xf numFmtId="4" fontId="21" fillId="3" borderId="1" xfId="0" applyNumberFormat="1" applyFont="1" applyFill="1" applyBorder="1" applyAlignment="1">
      <alignment horizontal="center" vertical="center" wrapText="1"/>
    </xf>
    <xf numFmtId="3" fontId="21" fillId="3" borderId="1" xfId="0" applyNumberFormat="1" applyFont="1" applyFill="1" applyBorder="1" applyAlignment="1">
      <alignment horizontal="center" vertical="center" wrapText="1"/>
    </xf>
    <xf numFmtId="4" fontId="16" fillId="3" borderId="1" xfId="0" applyNumberFormat="1" applyFont="1" applyFill="1" applyBorder="1" applyAlignment="1">
      <alignment horizontal="center" vertical="center" wrapText="1"/>
    </xf>
    <xf numFmtId="0" fontId="12" fillId="0" borderId="0" xfId="0" applyFont="1" applyBorder="1" applyAlignment="1">
      <alignment horizontal="left" vertical="center" wrapText="1"/>
    </xf>
    <xf numFmtId="0" fontId="23" fillId="0" borderId="0" xfId="0" applyFont="1" applyProtection="1"/>
    <xf numFmtId="0" fontId="2" fillId="0" borderId="0" xfId="0" applyFont="1" applyAlignment="1" applyProtection="1">
      <alignment horizontal="center" vertical="center"/>
    </xf>
    <xf numFmtId="0" fontId="24" fillId="0" borderId="0" xfId="0" applyFont="1" applyProtection="1"/>
    <xf numFmtId="0" fontId="22" fillId="0" borderId="0" xfId="0" applyFont="1" applyProtection="1"/>
    <xf numFmtId="0" fontId="9" fillId="0" borderId="1" xfId="0" applyFont="1" applyBorder="1" applyAlignment="1" applyProtection="1">
      <alignment horizontal="center" vertical="center"/>
    </xf>
    <xf numFmtId="0" fontId="11" fillId="0" borderId="1" xfId="2" applyFont="1" applyBorder="1" applyAlignment="1" applyProtection="1">
      <alignment horizontal="left" vertical="center" wrapText="1"/>
    </xf>
    <xf numFmtId="0" fontId="11" fillId="0" borderId="1" xfId="0" applyFont="1" applyBorder="1" applyAlignment="1" applyProtection="1">
      <alignment horizontal="left" vertical="center" wrapText="1"/>
    </xf>
    <xf numFmtId="3" fontId="10" fillId="0" borderId="1" xfId="0" quotePrefix="1" applyNumberFormat="1" applyFont="1" applyBorder="1" applyAlignment="1" applyProtection="1">
      <alignment horizontal="center" vertical="center"/>
    </xf>
    <xf numFmtId="3" fontId="9" fillId="7" borderId="1" xfId="0" applyNumberFormat="1" applyFont="1" applyFill="1" applyBorder="1" applyAlignment="1" applyProtection="1">
      <alignment horizontal="center" vertical="center" wrapText="1"/>
    </xf>
    <xf numFmtId="0" fontId="9" fillId="4" borderId="1" xfId="0" applyFont="1" applyFill="1" applyBorder="1" applyAlignment="1" applyProtection="1">
      <alignment horizontal="left" vertical="center" wrapText="1"/>
    </xf>
    <xf numFmtId="0" fontId="8" fillId="4" borderId="1" xfId="0" applyFont="1" applyFill="1" applyBorder="1" applyAlignment="1" applyProtection="1">
      <alignment horizontal="left" vertical="center" wrapText="1"/>
    </xf>
    <xf numFmtId="0" fontId="11" fillId="7" borderId="1" xfId="0" applyFont="1" applyFill="1" applyBorder="1" applyAlignment="1" applyProtection="1">
      <alignment horizontal="left" vertical="center" wrapText="1"/>
    </xf>
    <xf numFmtId="0" fontId="16" fillId="0" borderId="1" xfId="0" applyFont="1" applyBorder="1" applyAlignment="1">
      <alignment horizontal="center" vertical="center" wrapText="1"/>
    </xf>
    <xf numFmtId="0" fontId="21" fillId="0" borderId="1" xfId="0" applyFont="1" applyBorder="1" applyAlignment="1">
      <alignment horizontal="left" vertical="center" wrapText="1"/>
    </xf>
    <xf numFmtId="0" fontId="26" fillId="0" borderId="0" xfId="0" applyFont="1" applyProtection="1"/>
    <xf numFmtId="0" fontId="11" fillId="0" borderId="1" xfId="0" applyFont="1" applyBorder="1" applyAlignment="1">
      <alignment horizontal="left" vertical="center"/>
    </xf>
    <xf numFmtId="0" fontId="11" fillId="0" borderId="0" xfId="0" applyFont="1" applyBorder="1" applyAlignment="1" applyProtection="1">
      <alignment horizontal="justify" vertical="center" wrapText="1"/>
    </xf>
    <xf numFmtId="3" fontId="11" fillId="0" borderId="0" xfId="0" quotePrefix="1" applyNumberFormat="1" applyFont="1" applyBorder="1" applyAlignment="1" applyProtection="1">
      <alignment horizontal="center" vertical="center"/>
    </xf>
    <xf numFmtId="0" fontId="12" fillId="0" borderId="0" xfId="0" applyFont="1" applyAlignment="1">
      <alignment vertical="center"/>
    </xf>
    <xf numFmtId="0" fontId="14" fillId="0" borderId="0" xfId="0" applyFont="1" applyProtection="1">
      <protection locked="0"/>
    </xf>
    <xf numFmtId="0" fontId="14" fillId="0" borderId="0" xfId="0" applyNumberFormat="1" applyFont="1" applyProtection="1">
      <protection locked="0"/>
    </xf>
    <xf numFmtId="3" fontId="23" fillId="0" borderId="0" xfId="0" applyNumberFormat="1" applyFont="1" applyProtection="1"/>
    <xf numFmtId="0" fontId="14" fillId="0" borderId="0" xfId="0" applyFont="1" applyAlignment="1" applyProtection="1">
      <alignment horizontal="left"/>
      <protection locked="0"/>
    </xf>
    <xf numFmtId="0" fontId="23" fillId="0" borderId="0" xfId="0" applyFont="1" applyAlignment="1" applyProtection="1">
      <alignment horizontal="center" vertical="center"/>
    </xf>
    <xf numFmtId="0" fontId="27" fillId="0" borderId="0" xfId="0" applyFont="1" applyProtection="1"/>
    <xf numFmtId="0" fontId="11" fillId="0" borderId="1" xfId="0" applyFont="1" applyFill="1" applyBorder="1" applyAlignment="1">
      <alignment horizontal="justify" vertical="center" wrapText="1"/>
    </xf>
    <xf numFmtId="0" fontId="21" fillId="0" borderId="1" xfId="0" applyFont="1" applyBorder="1"/>
    <xf numFmtId="0" fontId="16" fillId="0" borderId="1" xfId="0" applyFont="1" applyBorder="1" applyAlignment="1">
      <alignment horizontal="center" wrapText="1"/>
    </xf>
    <xf numFmtId="0" fontId="9" fillId="4" borderId="1" xfId="0" applyFont="1" applyFill="1" applyBorder="1" applyAlignment="1" applyProtection="1">
      <alignment horizontal="center" vertical="center" wrapText="1"/>
    </xf>
    <xf numFmtId="3" fontId="16" fillId="0" borderId="1" xfId="0" applyNumberFormat="1" applyFont="1" applyBorder="1" applyAlignment="1">
      <alignment horizontal="center" wrapText="1"/>
    </xf>
    <xf numFmtId="3" fontId="8" fillId="4" borderId="1" xfId="0" applyNumberFormat="1" applyFont="1" applyFill="1" applyBorder="1" applyAlignment="1" applyProtection="1">
      <alignment horizontal="center" vertical="center"/>
    </xf>
    <xf numFmtId="4" fontId="8" fillId="3" borderId="1" xfId="0" applyNumberFormat="1" applyFont="1" applyFill="1" applyBorder="1" applyAlignment="1" applyProtection="1">
      <alignment horizontal="center" vertical="center" wrapText="1"/>
    </xf>
    <xf numFmtId="4" fontId="8" fillId="8" borderId="1" xfId="0" applyNumberFormat="1" applyFont="1" applyFill="1" applyBorder="1" applyAlignment="1" applyProtection="1">
      <alignment horizontal="center" vertical="center" wrapText="1"/>
    </xf>
    <xf numFmtId="4" fontId="8" fillId="8" borderId="1" xfId="0" applyNumberFormat="1" applyFont="1" applyFill="1" applyBorder="1" applyAlignment="1" applyProtection="1">
      <alignment horizontal="center" vertical="center"/>
    </xf>
    <xf numFmtId="4" fontId="11" fillId="8" borderId="1" xfId="0" quotePrefix="1" applyNumberFormat="1" applyFont="1" applyFill="1" applyBorder="1" applyAlignment="1" applyProtection="1">
      <alignment horizontal="center" vertical="center"/>
    </xf>
    <xf numFmtId="0" fontId="15" fillId="0" borderId="0" xfId="0" applyFont="1" applyAlignment="1">
      <alignment horizontal="left" vertical="center" wrapText="1"/>
    </xf>
    <xf numFmtId="0" fontId="1" fillId="0" borderId="0" xfId="0" applyFont="1" applyAlignment="1" applyProtection="1">
      <alignment horizontal="left" vertical="center"/>
    </xf>
    <xf numFmtId="0" fontId="11" fillId="0" borderId="1" xfId="0" applyFont="1" applyBorder="1" applyAlignment="1">
      <alignment horizontal="justify" vertical="center" wrapText="1"/>
    </xf>
    <xf numFmtId="4" fontId="16" fillId="8" borderId="1" xfId="0" applyNumberFormat="1" applyFont="1" applyFill="1" applyBorder="1" applyAlignment="1">
      <alignment horizontal="center" vertical="center"/>
    </xf>
    <xf numFmtId="4" fontId="11" fillId="8" borderId="1" xfId="0" applyNumberFormat="1" applyFont="1" applyFill="1" applyBorder="1" applyAlignment="1">
      <alignment horizontal="center" vertical="center"/>
    </xf>
    <xf numFmtId="4" fontId="21" fillId="8" borderId="1" xfId="0" applyNumberFormat="1" applyFont="1" applyFill="1" applyBorder="1" applyAlignment="1">
      <alignment horizontal="center" vertical="center" wrapText="1"/>
    </xf>
    <xf numFmtId="0" fontId="0" fillId="0" borderId="0" xfId="0" applyAlignment="1">
      <alignment vertical="center"/>
    </xf>
    <xf numFmtId="0" fontId="12" fillId="0" borderId="0" xfId="0" applyNumberFormat="1" applyFont="1"/>
    <xf numFmtId="0" fontId="12" fillId="0" borderId="0" xfId="0" applyFont="1" applyAlignment="1">
      <alignment horizontal="left"/>
    </xf>
    <xf numFmtId="0" fontId="0" fillId="0" borderId="0" xfId="0" applyAlignment="1">
      <alignment horizontal="left" vertical="center"/>
    </xf>
    <xf numFmtId="0" fontId="1" fillId="0" borderId="0" xfId="0" applyFont="1"/>
    <xf numFmtId="0" fontId="9" fillId="0" borderId="1" xfId="0" applyFont="1" applyBorder="1" applyAlignment="1" applyProtection="1">
      <alignment horizontal="left" vertical="center" wrapText="1"/>
    </xf>
    <xf numFmtId="0" fontId="8" fillId="0" borderId="1" xfId="0" applyFont="1" applyBorder="1" applyAlignment="1" applyProtection="1">
      <alignment horizontal="justify" vertical="center" wrapText="1"/>
    </xf>
    <xf numFmtId="4" fontId="9" fillId="3" borderId="1" xfId="0" applyNumberFormat="1" applyFont="1" applyFill="1" applyBorder="1" applyAlignment="1" applyProtection="1">
      <alignment horizontal="center" vertical="center"/>
    </xf>
    <xf numFmtId="0" fontId="8" fillId="0" borderId="2" xfId="0" applyFont="1" applyBorder="1" applyAlignment="1" applyProtection="1">
      <alignment horizontal="justify" vertical="center" wrapText="1"/>
    </xf>
    <xf numFmtId="0" fontId="8" fillId="4" borderId="2" xfId="0" applyFont="1" applyFill="1" applyBorder="1" applyAlignment="1" applyProtection="1">
      <alignment horizontal="left" vertical="center" wrapText="1"/>
    </xf>
    <xf numFmtId="3" fontId="9" fillId="0" borderId="2" xfId="0" applyNumberFormat="1" applyFont="1" applyBorder="1" applyAlignment="1" applyProtection="1">
      <alignment horizontal="center" vertical="center" wrapText="1"/>
    </xf>
    <xf numFmtId="0" fontId="9" fillId="0" borderId="2" xfId="0" applyFont="1" applyBorder="1" applyAlignment="1" applyProtection="1">
      <alignment horizontal="center" vertical="center" wrapText="1"/>
    </xf>
    <xf numFmtId="4" fontId="9" fillId="0" borderId="2" xfId="0" applyNumberFormat="1" applyFont="1" applyFill="1" applyBorder="1" applyAlignment="1" applyProtection="1">
      <alignment horizontal="center" vertical="center" wrapText="1"/>
      <protection locked="0"/>
    </xf>
    <xf numFmtId="3" fontId="9" fillId="0" borderId="5" xfId="0" applyNumberFormat="1" applyFont="1" applyBorder="1" applyAlignment="1" applyProtection="1">
      <alignment horizontal="center" vertical="center" wrapText="1"/>
    </xf>
    <xf numFmtId="0" fontId="9" fillId="0" borderId="5" xfId="0" applyFont="1" applyBorder="1" applyAlignment="1" applyProtection="1">
      <alignment horizontal="center" vertical="center" wrapText="1"/>
    </xf>
    <xf numFmtId="4" fontId="9" fillId="0" borderId="5" xfId="0" applyNumberFormat="1" applyFont="1" applyFill="1" applyBorder="1" applyAlignment="1" applyProtection="1">
      <alignment horizontal="center" vertical="center" wrapText="1"/>
      <protection locked="0"/>
    </xf>
    <xf numFmtId="4" fontId="9" fillId="3" borderId="5" xfId="0" applyNumberFormat="1" applyFont="1" applyFill="1" applyBorder="1" applyAlignment="1" applyProtection="1">
      <alignment horizontal="center" vertical="center" wrapText="1"/>
    </xf>
    <xf numFmtId="3" fontId="9" fillId="0" borderId="5" xfId="0" applyNumberFormat="1" applyFont="1" applyFill="1" applyBorder="1" applyAlignment="1" applyProtection="1">
      <alignment horizontal="center" vertical="center" wrapText="1"/>
    </xf>
    <xf numFmtId="0" fontId="9" fillId="0" borderId="2" xfId="0" applyFont="1" applyBorder="1" applyAlignment="1" applyProtection="1">
      <alignment horizontal="center" vertical="center" wrapText="1"/>
      <protection locked="0"/>
    </xf>
    <xf numFmtId="0" fontId="9" fillId="0" borderId="5" xfId="0" applyFont="1" applyBorder="1" applyAlignment="1" applyProtection="1">
      <alignment horizontal="center" vertical="center" wrapText="1"/>
      <protection locked="0"/>
    </xf>
    <xf numFmtId="3" fontId="10" fillId="4" borderId="1" xfId="0" quotePrefix="1" applyNumberFormat="1" applyFont="1" applyFill="1" applyBorder="1" applyAlignment="1" applyProtection="1">
      <alignment horizontal="center" vertical="center"/>
    </xf>
    <xf numFmtId="0" fontId="8" fillId="0" borderId="0" xfId="0" applyFont="1" applyBorder="1" applyAlignment="1" applyProtection="1">
      <alignment horizontal="justify" vertical="center" wrapText="1"/>
    </xf>
    <xf numFmtId="3" fontId="11" fillId="4" borderId="0" xfId="0" quotePrefix="1" applyNumberFormat="1" applyFont="1" applyFill="1" applyBorder="1" applyAlignment="1" applyProtection="1">
      <alignment horizontal="center" vertical="center"/>
    </xf>
    <xf numFmtId="4" fontId="8" fillId="8" borderId="2" xfId="0" applyNumberFormat="1" applyFont="1" applyFill="1" applyBorder="1" applyAlignment="1" applyProtection="1">
      <alignment horizontal="center" vertical="center" wrapText="1"/>
    </xf>
    <xf numFmtId="0" fontId="8" fillId="0" borderId="1" xfId="0" applyFont="1" applyBorder="1" applyAlignment="1" applyProtection="1">
      <alignment horizontal="left" vertical="center" wrapText="1"/>
    </xf>
    <xf numFmtId="0" fontId="8" fillId="0" borderId="2" xfId="0" applyFont="1" applyBorder="1" applyAlignment="1" applyProtection="1">
      <alignment horizontal="left" vertical="center" wrapText="1"/>
    </xf>
    <xf numFmtId="0" fontId="10" fillId="0" borderId="5" xfId="0" applyFont="1" applyBorder="1" applyAlignment="1" applyProtection="1">
      <alignment vertical="center" wrapText="1"/>
    </xf>
    <xf numFmtId="4" fontId="8" fillId="3" borderId="2" xfId="0" applyNumberFormat="1" applyFont="1" applyFill="1" applyBorder="1" applyAlignment="1" applyProtection="1">
      <alignment horizontal="center" vertical="center" wrapText="1"/>
    </xf>
    <xf numFmtId="3" fontId="9" fillId="4" borderId="1" xfId="0" applyNumberFormat="1" applyFont="1" applyFill="1" applyBorder="1" applyAlignment="1" applyProtection="1">
      <alignment horizontal="center" vertical="center"/>
    </xf>
    <xf numFmtId="0" fontId="9" fillId="0" borderId="7" xfId="0" applyFont="1" applyBorder="1" applyAlignment="1" applyProtection="1">
      <alignment horizontal="center" vertical="center" wrapText="1"/>
    </xf>
    <xf numFmtId="0" fontId="9" fillId="0" borderId="5" xfId="0" applyFont="1" applyBorder="1" applyAlignment="1" applyProtection="1">
      <alignment horizontal="left" vertical="center" wrapText="1"/>
    </xf>
    <xf numFmtId="0" fontId="12" fillId="0" borderId="1" xfId="0" applyFont="1" applyBorder="1" applyAlignment="1">
      <alignment horizontal="left" vertical="center" wrapText="1"/>
    </xf>
    <xf numFmtId="4" fontId="8" fillId="4" borderId="0" xfId="0" applyNumberFormat="1" applyFont="1" applyFill="1" applyBorder="1" applyAlignment="1" applyProtection="1">
      <alignment horizontal="center" vertical="center"/>
    </xf>
    <xf numFmtId="3" fontId="8" fillId="4" borderId="0" xfId="0" applyNumberFormat="1" applyFont="1" applyFill="1" applyBorder="1" applyAlignment="1" applyProtection="1">
      <alignment horizontal="center" vertical="center"/>
    </xf>
    <xf numFmtId="0" fontId="0" fillId="4" borderId="0" xfId="0" applyFill="1" applyBorder="1" applyAlignment="1">
      <alignment vertical="center"/>
    </xf>
    <xf numFmtId="0" fontId="12" fillId="0" borderId="8" xfId="0" applyFont="1" applyBorder="1"/>
    <xf numFmtId="0" fontId="12" fillId="0" borderId="9" xfId="0" applyFont="1" applyBorder="1" applyAlignment="1">
      <alignment vertical="center"/>
    </xf>
    <xf numFmtId="0" fontId="0" fillId="0" borderId="10" xfId="0" applyBorder="1" applyAlignment="1">
      <alignment vertical="center"/>
    </xf>
    <xf numFmtId="0" fontId="9" fillId="4" borderId="11" xfId="0" applyFont="1" applyFill="1" applyBorder="1" applyAlignment="1">
      <alignment vertical="center"/>
    </xf>
    <xf numFmtId="3" fontId="11" fillId="0" borderId="1" xfId="0" quotePrefix="1" applyNumberFormat="1" applyFont="1" applyBorder="1" applyAlignment="1" applyProtection="1">
      <alignment horizontal="center" vertical="center"/>
      <protection locked="0"/>
    </xf>
    <xf numFmtId="0" fontId="9" fillId="4" borderId="3" xfId="0" applyFont="1" applyFill="1" applyBorder="1" applyAlignment="1" applyProtection="1">
      <alignment horizontal="center" vertical="center" wrapText="1"/>
    </xf>
    <xf numFmtId="0" fontId="10" fillId="0" borderId="1" xfId="0" applyFont="1" applyBorder="1" applyAlignment="1">
      <alignment horizontal="center" vertical="center" wrapText="1"/>
    </xf>
    <xf numFmtId="0" fontId="8" fillId="0" borderId="1" xfId="0" applyFont="1" applyBorder="1" applyAlignment="1" applyProtection="1">
      <alignment horizontal="center" vertical="center" wrapText="1"/>
    </xf>
    <xf numFmtId="0" fontId="9" fillId="0" borderId="0" xfId="0" applyFont="1" applyBorder="1" applyAlignment="1" applyProtection="1">
      <alignment horizontal="left" vertical="center" wrapText="1"/>
    </xf>
    <xf numFmtId="0" fontId="29" fillId="0" borderId="0" xfId="0" applyFont="1" applyProtection="1"/>
    <xf numFmtId="0" fontId="9" fillId="0" borderId="1" xfId="0" applyFont="1" applyBorder="1" applyAlignment="1" applyProtection="1">
      <alignment horizontal="left" vertical="center" wrapText="1"/>
      <protection locked="0"/>
    </xf>
    <xf numFmtId="3" fontId="11" fillId="0" borderId="1" xfId="0" quotePrefix="1" applyNumberFormat="1" applyFont="1" applyBorder="1" applyAlignment="1" applyProtection="1">
      <alignment horizontal="left" vertical="center"/>
    </xf>
    <xf numFmtId="3" fontId="11" fillId="4" borderId="1" xfId="0" quotePrefix="1" applyNumberFormat="1" applyFont="1" applyFill="1" applyBorder="1" applyAlignment="1" applyProtection="1">
      <alignment horizontal="left" vertical="center"/>
    </xf>
    <xf numFmtId="0" fontId="13" fillId="0" borderId="0" xfId="0" applyFont="1" applyProtection="1"/>
    <xf numFmtId="0" fontId="1" fillId="0" borderId="0" xfId="0" applyFont="1" applyAlignment="1" applyProtection="1">
      <alignment horizontal="center" vertical="center"/>
    </xf>
    <xf numFmtId="3" fontId="1" fillId="0" borderId="0" xfId="0" applyNumberFormat="1" applyFont="1" applyProtection="1"/>
    <xf numFmtId="0" fontId="31" fillId="4" borderId="0" xfId="0" applyFont="1" applyFill="1" applyProtection="1"/>
    <xf numFmtId="4" fontId="8" fillId="3" borderId="1" xfId="0" applyNumberFormat="1" applyFont="1" applyFill="1" applyBorder="1" applyAlignment="1" applyProtection="1">
      <alignment horizontal="center" vertical="center" wrapText="1"/>
      <protection locked="0"/>
    </xf>
    <xf numFmtId="0" fontId="10" fillId="0" borderId="1" xfId="0" applyFont="1" applyBorder="1" applyAlignment="1">
      <alignment horizontal="justify" wrapText="1"/>
    </xf>
    <xf numFmtId="0" fontId="9" fillId="0" borderId="1" xfId="0" applyFont="1" applyBorder="1" applyAlignment="1">
      <alignment horizontal="center" vertical="center"/>
    </xf>
    <xf numFmtId="0" fontId="9" fillId="0" borderId="1" xfId="0" applyFont="1" applyBorder="1"/>
    <xf numFmtId="3" fontId="8" fillId="3" borderId="2" xfId="0" applyNumberFormat="1" applyFont="1" applyFill="1" applyBorder="1" applyAlignment="1" applyProtection="1">
      <alignment horizontal="center" vertical="center" wrapText="1"/>
    </xf>
    <xf numFmtId="3" fontId="8" fillId="3" borderId="1" xfId="0" applyNumberFormat="1" applyFont="1" applyFill="1" applyBorder="1" applyAlignment="1" applyProtection="1">
      <alignment horizontal="center" vertical="center" wrapText="1"/>
    </xf>
    <xf numFmtId="3" fontId="8" fillId="8" borderId="1" xfId="0" applyNumberFormat="1" applyFont="1" applyFill="1" applyBorder="1" applyAlignment="1" applyProtection="1">
      <alignment horizontal="center" vertical="center"/>
    </xf>
    <xf numFmtId="3" fontId="15" fillId="5" borderId="1" xfId="0" applyNumberFormat="1" applyFont="1" applyFill="1" applyBorder="1" applyAlignment="1">
      <alignment horizontal="center" vertical="center"/>
    </xf>
    <xf numFmtId="3" fontId="11" fillId="3" borderId="1" xfId="0" applyNumberFormat="1" applyFont="1" applyFill="1" applyBorder="1" applyAlignment="1">
      <alignment horizontal="center" vertical="center"/>
    </xf>
    <xf numFmtId="3" fontId="21" fillId="3" borderId="1" xfId="0" applyNumberFormat="1" applyFont="1" applyFill="1" applyBorder="1" applyAlignment="1">
      <alignment horizontal="center" wrapText="1"/>
    </xf>
    <xf numFmtId="0" fontId="8" fillId="4" borderId="1" xfId="0" applyFont="1" applyFill="1" applyBorder="1" applyAlignment="1" applyProtection="1">
      <alignment horizontal="center" vertical="center" wrapText="1"/>
    </xf>
    <xf numFmtId="3" fontId="10" fillId="0" borderId="1" xfId="0" applyNumberFormat="1" applyFont="1" applyBorder="1" applyAlignment="1">
      <alignment horizontal="center" vertical="center" wrapText="1"/>
    </xf>
    <xf numFmtId="3" fontId="16" fillId="4" borderId="1" xfId="0" applyNumberFormat="1" applyFont="1" applyFill="1" applyBorder="1" applyAlignment="1">
      <alignment horizontal="center" wrapText="1"/>
    </xf>
    <xf numFmtId="3" fontId="11" fillId="0" borderId="5" xfId="0" quotePrefix="1" applyNumberFormat="1" applyFont="1" applyBorder="1" applyAlignment="1" applyProtection="1">
      <alignment horizontal="center" vertical="center"/>
      <protection locked="0"/>
    </xf>
    <xf numFmtId="3" fontId="16" fillId="4" borderId="1" xfId="0" applyNumberFormat="1" applyFont="1" applyFill="1" applyBorder="1" applyAlignment="1">
      <alignment horizontal="center" vertical="center" wrapText="1"/>
    </xf>
    <xf numFmtId="0" fontId="10" fillId="0" borderId="1" xfId="0" applyFont="1" applyBorder="1" applyAlignment="1" applyProtection="1">
      <alignment horizontal="center" vertical="center" wrapText="1"/>
    </xf>
    <xf numFmtId="0" fontId="12" fillId="0" borderId="1" xfId="0" applyFont="1" applyFill="1" applyBorder="1" applyAlignment="1">
      <alignment horizontal="center" vertical="center" wrapText="1"/>
    </xf>
    <xf numFmtId="2" fontId="9" fillId="3" borderId="1" xfId="0" applyNumberFormat="1" applyFont="1" applyFill="1" applyBorder="1" applyAlignment="1">
      <alignment horizontal="center" vertical="center"/>
    </xf>
    <xf numFmtId="0" fontId="26" fillId="0" borderId="0" xfId="0" applyFont="1"/>
    <xf numFmtId="3" fontId="10" fillId="5" borderId="1" xfId="0" applyNumberFormat="1" applyFont="1" applyFill="1" applyBorder="1" applyAlignment="1">
      <alignment horizontal="center" vertical="center" wrapText="1"/>
    </xf>
    <xf numFmtId="0" fontId="8" fillId="0" borderId="2" xfId="0" applyFont="1" applyBorder="1" applyAlignment="1" applyProtection="1">
      <alignment horizontal="center" vertical="center" wrapText="1"/>
      <protection locked="0"/>
    </xf>
    <xf numFmtId="4" fontId="8" fillId="0" borderId="2" xfId="0" applyNumberFormat="1" applyFont="1" applyFill="1" applyBorder="1" applyAlignment="1" applyProtection="1">
      <alignment horizontal="center" vertical="center" wrapText="1"/>
      <protection locked="0"/>
    </xf>
    <xf numFmtId="3" fontId="10" fillId="0" borderId="1" xfId="0" applyNumberFormat="1" applyFont="1" applyBorder="1" applyAlignment="1">
      <alignment horizontal="center" wrapText="1"/>
    </xf>
    <xf numFmtId="0" fontId="10" fillId="0" borderId="1" xfId="0" applyFont="1" applyBorder="1" applyAlignment="1">
      <alignment horizontal="left" wrapText="1"/>
    </xf>
    <xf numFmtId="0" fontId="21" fillId="0" borderId="2" xfId="0" applyFont="1" applyBorder="1" applyAlignment="1">
      <alignment horizontal="justify" vertical="center" wrapText="1"/>
    </xf>
    <xf numFmtId="3" fontId="16" fillId="0" borderId="2" xfId="0" applyNumberFormat="1" applyFont="1" applyBorder="1" applyAlignment="1">
      <alignment horizontal="center" vertical="center" wrapText="1"/>
    </xf>
    <xf numFmtId="0" fontId="16" fillId="0" borderId="2" xfId="0" applyFont="1" applyBorder="1" applyAlignment="1">
      <alignment horizontal="center" vertical="center" wrapText="1"/>
    </xf>
    <xf numFmtId="3" fontId="21" fillId="0" borderId="2" xfId="0" applyNumberFormat="1" applyFont="1" applyBorder="1" applyAlignment="1">
      <alignment horizontal="center" vertical="center" wrapText="1"/>
    </xf>
    <xf numFmtId="0" fontId="21" fillId="0" borderId="2" xfId="0" applyFont="1" applyBorder="1" applyAlignment="1">
      <alignment horizontal="center" vertical="center" wrapText="1"/>
    </xf>
    <xf numFmtId="0" fontId="16" fillId="0" borderId="1" xfId="0" applyFont="1" applyBorder="1" applyAlignment="1">
      <alignment wrapText="1"/>
    </xf>
    <xf numFmtId="0" fontId="10" fillId="0" borderId="1" xfId="0" applyFont="1" applyBorder="1" applyAlignment="1">
      <alignment wrapText="1"/>
    </xf>
    <xf numFmtId="0" fontId="21" fillId="0" borderId="2" xfId="0" applyFont="1" applyBorder="1" applyAlignment="1">
      <alignment wrapText="1"/>
    </xf>
    <xf numFmtId="3" fontId="21" fillId="0" borderId="2" xfId="0" quotePrefix="1" applyNumberFormat="1" applyFont="1" applyBorder="1" applyAlignment="1">
      <alignment horizontal="center" vertical="center" wrapText="1"/>
    </xf>
    <xf numFmtId="0" fontId="8" fillId="0" borderId="1" xfId="0" applyFont="1" applyBorder="1" applyAlignment="1" applyProtection="1">
      <alignment horizontal="center" vertical="center" wrapText="1"/>
      <protection locked="0"/>
    </xf>
    <xf numFmtId="4" fontId="8" fillId="0" borderId="1" xfId="0" applyNumberFormat="1" applyFont="1" applyFill="1" applyBorder="1" applyAlignment="1" applyProtection="1">
      <alignment horizontal="center" vertical="center" wrapText="1"/>
      <protection locked="0"/>
    </xf>
    <xf numFmtId="0" fontId="22" fillId="4" borderId="0" xfId="0" applyFont="1" applyFill="1" applyBorder="1" applyProtection="1"/>
    <xf numFmtId="0" fontId="8" fillId="4" borderId="0" xfId="0" applyFont="1" applyFill="1" applyBorder="1" applyAlignment="1" applyProtection="1">
      <alignment horizontal="justify" vertical="center" wrapText="1"/>
    </xf>
    <xf numFmtId="0" fontId="16" fillId="0" borderId="0" xfId="0" applyFont="1" applyFill="1" applyBorder="1" applyAlignment="1">
      <alignment horizontal="center" vertical="center" wrapText="1"/>
    </xf>
    <xf numFmtId="0" fontId="9" fillId="0" borderId="1" xfId="0" applyFont="1" applyBorder="1" applyAlignment="1">
      <alignment horizontal="center"/>
    </xf>
    <xf numFmtId="0" fontId="11" fillId="0" borderId="1" xfId="0" applyFont="1" applyBorder="1" applyAlignment="1">
      <alignment horizontal="justify" wrapText="1"/>
    </xf>
    <xf numFmtId="0" fontId="11" fillId="0" borderId="1" xfId="0" applyFont="1" applyBorder="1" applyAlignment="1">
      <alignment horizontal="center" vertical="center" wrapText="1"/>
    </xf>
    <xf numFmtId="3" fontId="21" fillId="0" borderId="1" xfId="0" quotePrefix="1" applyNumberFormat="1" applyFont="1" applyBorder="1" applyAlignment="1">
      <alignment horizontal="center" wrapText="1"/>
    </xf>
    <xf numFmtId="0" fontId="0" fillId="0" borderId="0" xfId="0" applyAlignment="1"/>
    <xf numFmtId="0" fontId="0" fillId="0" borderId="0" xfId="0" applyAlignment="1">
      <alignment vertical="center"/>
    </xf>
    <xf numFmtId="3" fontId="21" fillId="0" borderId="1" xfId="0" applyNumberFormat="1" applyFont="1" applyBorder="1" applyAlignment="1">
      <alignment horizontal="center" wrapText="1"/>
    </xf>
    <xf numFmtId="2" fontId="9" fillId="3" borderId="1" xfId="0" applyNumberFormat="1" applyFont="1" applyFill="1" applyBorder="1" applyAlignment="1" applyProtection="1">
      <alignment horizontal="center" vertical="center" wrapText="1"/>
    </xf>
    <xf numFmtId="0" fontId="16" fillId="0" borderId="1" xfId="0" applyFont="1" applyFill="1" applyBorder="1" applyAlignment="1">
      <alignment horizontal="center" vertical="center" wrapText="1"/>
    </xf>
    <xf numFmtId="0" fontId="12" fillId="0" borderId="0" xfId="0" applyFont="1" applyAlignment="1">
      <alignment horizontal="left" vertical="center" wrapText="1"/>
    </xf>
    <xf numFmtId="0" fontId="12" fillId="0" borderId="0" xfId="0" applyFont="1" applyAlignment="1">
      <alignment horizontal="left" wrapText="1"/>
    </xf>
    <xf numFmtId="0" fontId="12" fillId="0" borderId="0" xfId="0" applyFont="1" applyAlignment="1">
      <alignment wrapText="1"/>
    </xf>
    <xf numFmtId="0" fontId="12" fillId="0" borderId="0" xfId="0" applyFont="1" applyAlignment="1">
      <alignment vertical="center" wrapText="1"/>
    </xf>
    <xf numFmtId="0" fontId="0" fillId="0" borderId="0" xfId="0" applyAlignment="1">
      <alignment vertical="center" wrapText="1"/>
    </xf>
    <xf numFmtId="0" fontId="12" fillId="0" borderId="0" xfId="0" applyNumberFormat="1" applyFont="1" applyAlignment="1">
      <alignment wrapText="1"/>
    </xf>
    <xf numFmtId="0" fontId="0" fillId="0" borderId="0" xfId="0" applyProtection="1">
      <protection locked="0"/>
    </xf>
    <xf numFmtId="3" fontId="16" fillId="5" borderId="1" xfId="0" applyNumberFormat="1" applyFont="1" applyFill="1" applyBorder="1" applyAlignment="1">
      <alignment horizontal="center" vertical="center"/>
    </xf>
    <xf numFmtId="0" fontId="33" fillId="0" borderId="0" xfId="0" applyFont="1"/>
    <xf numFmtId="0" fontId="31" fillId="0" borderId="0" xfId="0" applyFont="1" applyFill="1" applyProtection="1">
      <protection locked="0"/>
    </xf>
    <xf numFmtId="3" fontId="11" fillId="10" borderId="1" xfId="0" quotePrefix="1" applyNumberFormat="1" applyFont="1" applyFill="1" applyBorder="1" applyAlignment="1" applyProtection="1">
      <alignment horizontal="center" vertical="center"/>
    </xf>
    <xf numFmtId="0" fontId="9" fillId="10" borderId="1" xfId="0" applyFont="1" applyFill="1" applyBorder="1" applyAlignment="1" applyProtection="1">
      <alignment horizontal="center" vertical="center" wrapText="1"/>
      <protection locked="0"/>
    </xf>
    <xf numFmtId="3" fontId="16" fillId="0" borderId="1" xfId="0" applyNumberFormat="1" applyFont="1" applyFill="1" applyBorder="1" applyAlignment="1">
      <alignment horizontal="center" vertical="center" wrapText="1"/>
    </xf>
    <xf numFmtId="0" fontId="9" fillId="0" borderId="1" xfId="0" applyFont="1" applyFill="1" applyBorder="1" applyAlignment="1" applyProtection="1">
      <alignment horizontal="center" vertical="center" wrapText="1"/>
    </xf>
    <xf numFmtId="0" fontId="12" fillId="0" borderId="0" xfId="0" applyFont="1" applyAlignment="1" applyProtection="1">
      <alignment wrapText="1"/>
      <protection locked="0"/>
    </xf>
    <xf numFmtId="0" fontId="12" fillId="0" borderId="0" xfId="0" applyFont="1" applyAlignment="1">
      <alignment horizontal="left" wrapText="1"/>
    </xf>
    <xf numFmtId="0" fontId="16" fillId="4" borderId="1" xfId="0" applyFont="1" applyFill="1" applyBorder="1" applyAlignment="1">
      <alignment horizontal="center" vertical="center" wrapText="1"/>
    </xf>
    <xf numFmtId="0" fontId="23" fillId="0" borderId="0" xfId="0" applyFont="1" applyAlignment="1" applyProtection="1"/>
    <xf numFmtId="0" fontId="12" fillId="0" borderId="0" xfId="0" applyFont="1" applyAlignment="1">
      <alignment horizontal="left" vertical="center" wrapText="1"/>
    </xf>
    <xf numFmtId="0" fontId="12" fillId="0" borderId="0" xfId="0" applyFont="1" applyBorder="1" applyAlignment="1">
      <alignment horizontal="left" vertical="center" wrapText="1"/>
    </xf>
    <xf numFmtId="4" fontId="8" fillId="3" borderId="5" xfId="0" applyNumberFormat="1" applyFont="1" applyFill="1" applyBorder="1" applyAlignment="1" applyProtection="1">
      <alignment horizontal="center" vertical="center" wrapText="1"/>
    </xf>
    <xf numFmtId="3" fontId="9" fillId="3" borderId="5" xfId="0" applyNumberFormat="1" applyFont="1" applyFill="1" applyBorder="1" applyAlignment="1" applyProtection="1">
      <alignment horizontal="center" vertical="center" wrapText="1"/>
    </xf>
    <xf numFmtId="165" fontId="9" fillId="0" borderId="1" xfId="0" applyNumberFormat="1" applyFont="1" applyFill="1" applyBorder="1" applyAlignment="1" applyProtection="1">
      <alignment horizontal="center" vertical="center" wrapText="1"/>
      <protection locked="0"/>
    </xf>
    <xf numFmtId="165" fontId="8" fillId="4" borderId="1" xfId="0" applyNumberFormat="1" applyFont="1" applyFill="1" applyBorder="1" applyAlignment="1" applyProtection="1">
      <alignment horizontal="left" vertical="center" wrapText="1"/>
    </xf>
    <xf numFmtId="166" fontId="9" fillId="4" borderId="1" xfId="0" applyNumberFormat="1" applyFont="1" applyFill="1" applyBorder="1" applyAlignment="1" applyProtection="1">
      <alignment horizontal="center" vertical="center" wrapText="1"/>
    </xf>
    <xf numFmtId="166" fontId="16" fillId="5" borderId="1" xfId="0" applyNumberFormat="1" applyFont="1" applyFill="1" applyBorder="1" applyAlignment="1">
      <alignment horizontal="center" vertical="center"/>
    </xf>
    <xf numFmtId="166" fontId="16" fillId="0" borderId="1" xfId="0" applyNumberFormat="1" applyFont="1" applyBorder="1" applyAlignment="1">
      <alignment horizontal="center" vertical="center"/>
    </xf>
    <xf numFmtId="164" fontId="16" fillId="0" borderId="1" xfId="0" applyNumberFormat="1" applyFont="1" applyBorder="1" applyAlignment="1">
      <alignment horizontal="center" vertical="center" wrapText="1"/>
    </xf>
    <xf numFmtId="166" fontId="15" fillId="5" borderId="1" xfId="0" applyNumberFormat="1" applyFont="1" applyFill="1" applyBorder="1"/>
    <xf numFmtId="166" fontId="15" fillId="5" borderId="1" xfId="0" applyNumberFormat="1" applyFont="1" applyFill="1" applyBorder="1" applyAlignment="1"/>
    <xf numFmtId="165" fontId="11" fillId="0" borderId="1" xfId="0" quotePrefix="1" applyNumberFormat="1" applyFont="1" applyBorder="1" applyAlignment="1" applyProtection="1">
      <alignment horizontal="center" vertical="center"/>
    </xf>
    <xf numFmtId="165" fontId="9" fillId="0" borderId="5" xfId="0" applyNumberFormat="1" applyFont="1" applyFill="1" applyBorder="1" applyAlignment="1" applyProtection="1">
      <alignment horizontal="center" vertical="center" wrapText="1"/>
      <protection locked="0"/>
    </xf>
    <xf numFmtId="165" fontId="10" fillId="0" borderId="1" xfId="0" quotePrefix="1" applyNumberFormat="1" applyFont="1" applyBorder="1" applyAlignment="1" applyProtection="1">
      <alignment horizontal="center" vertical="center"/>
    </xf>
    <xf numFmtId="165" fontId="9" fillId="4" borderId="1" xfId="0" applyNumberFormat="1" applyFont="1" applyFill="1" applyBorder="1" applyAlignment="1" applyProtection="1">
      <alignment horizontal="left" vertical="center" wrapText="1"/>
    </xf>
    <xf numFmtId="165" fontId="10" fillId="4" borderId="1" xfId="0" quotePrefix="1" applyNumberFormat="1" applyFont="1" applyFill="1" applyBorder="1" applyAlignment="1" applyProtection="1">
      <alignment horizontal="center" vertical="center"/>
    </xf>
    <xf numFmtId="165" fontId="9" fillId="0" borderId="1" xfId="0" applyNumberFormat="1" applyFont="1" applyFill="1" applyBorder="1" applyAlignment="1" applyProtection="1">
      <alignment horizontal="left" vertical="center" wrapText="1"/>
      <protection locked="0"/>
    </xf>
    <xf numFmtId="0" fontId="10" fillId="0" borderId="1" xfId="0" applyFont="1" applyFill="1" applyBorder="1" applyAlignment="1" applyProtection="1">
      <alignment horizontal="left" vertical="center" wrapText="1"/>
    </xf>
    <xf numFmtId="0" fontId="10" fillId="0" borderId="1" xfId="2" applyFont="1" applyFill="1" applyBorder="1" applyAlignment="1" applyProtection="1">
      <alignment horizontal="left" vertical="center" wrapText="1"/>
    </xf>
    <xf numFmtId="0" fontId="16" fillId="0" borderId="1" xfId="0" applyFont="1" applyFill="1" applyBorder="1" applyAlignment="1" applyProtection="1">
      <alignment horizontal="left" vertical="top" wrapText="1"/>
    </xf>
    <xf numFmtId="0" fontId="10" fillId="0" borderId="1" xfId="2" applyFont="1" applyFill="1" applyBorder="1" applyAlignment="1" applyProtection="1">
      <alignment vertical="center" wrapText="1"/>
    </xf>
    <xf numFmtId="0" fontId="10" fillId="0" borderId="1" xfId="0" applyFont="1" applyFill="1" applyBorder="1" applyAlignment="1">
      <alignment horizontal="justify" vertical="center" wrapText="1"/>
    </xf>
    <xf numFmtId="0" fontId="10" fillId="0" borderId="1" xfId="0" applyFont="1" applyFill="1" applyBorder="1" applyAlignment="1" applyProtection="1">
      <alignment horizontal="justify" vertical="center" wrapText="1"/>
    </xf>
    <xf numFmtId="0" fontId="11" fillId="0" borderId="1" xfId="0" applyFont="1" applyFill="1" applyBorder="1" applyAlignment="1" applyProtection="1">
      <alignment horizontal="justify" vertical="center"/>
    </xf>
    <xf numFmtId="0" fontId="10" fillId="4" borderId="1" xfId="0" applyFont="1" applyFill="1" applyBorder="1" applyAlignment="1">
      <alignment horizontal="left" vertical="center" wrapText="1"/>
    </xf>
    <xf numFmtId="0" fontId="10" fillId="4" borderId="1" xfId="0" applyFont="1" applyFill="1" applyBorder="1" applyAlignment="1" applyProtection="1">
      <alignment vertical="center" wrapText="1"/>
    </xf>
    <xf numFmtId="0" fontId="10" fillId="4" borderId="1" xfId="0" applyFont="1" applyFill="1" applyBorder="1" applyAlignment="1" applyProtection="1">
      <alignment horizontal="left" vertical="center" wrapText="1"/>
    </xf>
    <xf numFmtId="0" fontId="10" fillId="4" borderId="1" xfId="0" applyFont="1" applyFill="1" applyBorder="1" applyAlignment="1" applyProtection="1">
      <alignment horizontal="justify" vertical="center" wrapText="1"/>
    </xf>
    <xf numFmtId="0" fontId="10" fillId="4" borderId="1" xfId="0" applyFont="1" applyFill="1" applyBorder="1" applyAlignment="1">
      <alignment horizontal="justify" vertical="center" wrapText="1"/>
    </xf>
    <xf numFmtId="3" fontId="16" fillId="4" borderId="1" xfId="0" applyNumberFormat="1" applyFont="1" applyFill="1" applyBorder="1" applyAlignment="1">
      <alignment horizontal="center" vertical="center"/>
    </xf>
    <xf numFmtId="0" fontId="10" fillId="4" borderId="1" xfId="0" applyFont="1" applyFill="1" applyBorder="1"/>
    <xf numFmtId="0" fontId="16" fillId="4" borderId="1" xfId="0" applyFont="1" applyFill="1" applyBorder="1"/>
    <xf numFmtId="3" fontId="9" fillId="4" borderId="1" xfId="0" applyNumberFormat="1" applyFont="1" applyFill="1" applyBorder="1" applyAlignment="1" applyProtection="1">
      <alignment horizontal="center" vertical="center" wrapText="1"/>
    </xf>
    <xf numFmtId="0" fontId="9" fillId="0" borderId="5" xfId="0" applyFont="1" applyFill="1" applyBorder="1" applyAlignment="1" applyProtection="1">
      <alignment horizontal="left" vertical="center" wrapText="1"/>
    </xf>
    <xf numFmtId="0" fontId="9" fillId="4" borderId="5" xfId="0" applyFont="1" applyFill="1" applyBorder="1" applyAlignment="1" applyProtection="1">
      <alignment horizontal="left" vertical="center" wrapText="1"/>
    </xf>
    <xf numFmtId="0" fontId="30" fillId="0" borderId="1" xfId="0" applyFont="1" applyFill="1" applyBorder="1" applyAlignment="1" applyProtection="1">
      <alignment horizontal="left" vertical="center" wrapText="1"/>
    </xf>
    <xf numFmtId="0" fontId="9" fillId="0" borderId="1" xfId="0" applyFont="1" applyFill="1" applyBorder="1" applyAlignment="1" applyProtection="1">
      <alignment horizontal="left" vertical="center" wrapText="1"/>
    </xf>
    <xf numFmtId="0" fontId="16" fillId="0" borderId="1" xfId="0" applyFont="1" applyFill="1" applyBorder="1" applyAlignment="1">
      <alignment wrapText="1"/>
    </xf>
    <xf numFmtId="0" fontId="16" fillId="0" borderId="1" xfId="0" applyFont="1" applyFill="1" applyBorder="1" applyAlignment="1">
      <alignment horizontal="justify" vertical="center" wrapText="1"/>
    </xf>
    <xf numFmtId="0" fontId="16" fillId="0" borderId="1" xfId="0" applyFont="1" applyFill="1" applyBorder="1" applyAlignment="1">
      <alignment horizontal="justify" wrapText="1"/>
    </xf>
    <xf numFmtId="0" fontId="10" fillId="0" borderId="1" xfId="0" applyFont="1" applyFill="1" applyBorder="1" applyAlignment="1">
      <alignment horizontal="justify" wrapText="1"/>
    </xf>
    <xf numFmtId="0" fontId="9" fillId="0" borderId="0" xfId="0" applyFont="1" applyFill="1" applyProtection="1"/>
    <xf numFmtId="0" fontId="9" fillId="0" borderId="1" xfId="0" applyFont="1" applyFill="1" applyBorder="1" applyAlignment="1" applyProtection="1">
      <alignment horizontal="justify" vertical="center" wrapText="1"/>
    </xf>
    <xf numFmtId="0" fontId="16" fillId="4" borderId="1" xfId="0" applyFont="1" applyFill="1" applyBorder="1" applyAlignment="1">
      <alignment horizontal="left" vertical="center" wrapText="1"/>
    </xf>
    <xf numFmtId="0" fontId="16" fillId="4" borderId="1" xfId="0" applyFont="1" applyFill="1" applyBorder="1" applyAlignment="1">
      <alignment horizontal="justify" wrapText="1"/>
    </xf>
    <xf numFmtId="0" fontId="35" fillId="4" borderId="1" xfId="0" applyFont="1" applyFill="1" applyBorder="1" applyAlignment="1" applyProtection="1">
      <alignment horizontal="left" vertical="center" wrapText="1"/>
    </xf>
    <xf numFmtId="0" fontId="10" fillId="4" borderId="1" xfId="0" applyFont="1" applyFill="1" applyBorder="1" applyAlignment="1">
      <alignment horizontal="justify" wrapText="1"/>
    </xf>
    <xf numFmtId="0" fontId="16" fillId="4" borderId="1" xfId="0" applyFont="1" applyFill="1" applyBorder="1" applyAlignment="1">
      <alignment wrapText="1"/>
    </xf>
    <xf numFmtId="0" fontId="9" fillId="4" borderId="1" xfId="0" applyFont="1" applyFill="1" applyBorder="1" applyAlignment="1">
      <alignment horizontal="left" vertical="center" wrapText="1"/>
    </xf>
    <xf numFmtId="0" fontId="9" fillId="4" borderId="1" xfId="0" applyFont="1" applyFill="1" applyBorder="1" applyAlignment="1">
      <alignment horizontal="left" vertical="center"/>
    </xf>
    <xf numFmtId="0" fontId="9" fillId="4" borderId="1" xfId="0" applyFont="1" applyFill="1" applyBorder="1" applyAlignment="1" applyProtection="1">
      <alignment horizontal="justify" vertical="center" wrapText="1"/>
    </xf>
    <xf numFmtId="0" fontId="10" fillId="0" borderId="1" xfId="0" applyFont="1" applyFill="1" applyBorder="1" applyAlignment="1">
      <alignment horizontal="left" vertical="center" wrapText="1"/>
    </xf>
    <xf numFmtId="0" fontId="10" fillId="0" borderId="2" xfId="0" applyFont="1" applyBorder="1" applyAlignment="1">
      <alignment horizontal="justify" wrapText="1"/>
    </xf>
    <xf numFmtId="3" fontId="10" fillId="0" borderId="2" xfId="0" applyNumberFormat="1" applyFont="1" applyBorder="1" applyAlignment="1">
      <alignment horizontal="center" vertical="center" wrapText="1"/>
    </xf>
    <xf numFmtId="3" fontId="10" fillId="5" borderId="2" xfId="0" applyNumberFormat="1" applyFont="1" applyFill="1" applyBorder="1" applyAlignment="1">
      <alignment horizontal="center" vertical="center" wrapText="1"/>
    </xf>
    <xf numFmtId="165" fontId="9" fillId="0" borderId="2" xfId="0" applyNumberFormat="1" applyFont="1" applyFill="1" applyBorder="1" applyAlignment="1" applyProtection="1">
      <alignment horizontal="center" vertical="center" wrapText="1"/>
      <protection locked="0"/>
    </xf>
    <xf numFmtId="4" fontId="9" fillId="3" borderId="7" xfId="0" applyNumberFormat="1" applyFont="1" applyFill="1" applyBorder="1" applyAlignment="1" applyProtection="1">
      <alignment horizontal="center" vertical="center" wrapText="1"/>
    </xf>
    <xf numFmtId="3" fontId="9" fillId="0" borderId="7" xfId="0" applyNumberFormat="1" applyFont="1" applyFill="1" applyBorder="1" applyAlignment="1" applyProtection="1">
      <alignment horizontal="center" vertical="center" wrapText="1"/>
    </xf>
    <xf numFmtId="0" fontId="35" fillId="0" borderId="1" xfId="0" applyFont="1" applyFill="1" applyBorder="1" applyAlignment="1" applyProtection="1">
      <alignment horizontal="left" vertical="center" wrapText="1"/>
    </xf>
    <xf numFmtId="0" fontId="35" fillId="0" borderId="1" xfId="2" applyFont="1" applyFill="1" applyBorder="1" applyAlignment="1" applyProtection="1">
      <alignment vertical="center" wrapText="1"/>
    </xf>
    <xf numFmtId="0" fontId="35" fillId="4" borderId="1" xfId="0" applyFont="1" applyFill="1" applyBorder="1" applyAlignment="1">
      <alignment horizontal="justify" vertical="center" wrapText="1"/>
    </xf>
    <xf numFmtId="0" fontId="35" fillId="0" borderId="1" xfId="0" applyFont="1" applyBorder="1" applyAlignment="1" applyProtection="1">
      <alignment horizontal="left" vertical="center" wrapText="1"/>
    </xf>
    <xf numFmtId="0" fontId="35" fillId="0" borderId="1" xfId="0" applyFont="1" applyFill="1" applyBorder="1" applyAlignment="1">
      <alignment horizontal="justify" vertical="center" wrapText="1"/>
    </xf>
    <xf numFmtId="0" fontId="35" fillId="4" borderId="1" xfId="0" applyFont="1" applyFill="1" applyBorder="1" applyAlignment="1">
      <alignment horizontal="justify" wrapText="1"/>
    </xf>
    <xf numFmtId="0" fontId="35" fillId="4" borderId="1" xfId="0" applyFont="1" applyFill="1" applyBorder="1" applyAlignment="1">
      <alignment wrapText="1"/>
    </xf>
    <xf numFmtId="0" fontId="35" fillId="0" borderId="1" xfId="0" applyFont="1" applyBorder="1" applyAlignment="1" applyProtection="1">
      <alignment horizontal="center" vertical="center" wrapText="1"/>
    </xf>
    <xf numFmtId="0" fontId="38" fillId="4" borderId="1" xfId="0" applyFont="1" applyFill="1" applyBorder="1" applyAlignment="1" applyProtection="1">
      <alignment horizontal="center" vertical="center" wrapText="1"/>
    </xf>
    <xf numFmtId="0" fontId="38" fillId="0" borderId="1" xfId="0" applyFont="1" applyFill="1" applyBorder="1" applyAlignment="1" applyProtection="1">
      <alignment horizontal="left" vertical="center" wrapText="1"/>
    </xf>
    <xf numFmtId="0" fontId="38" fillId="0" borderId="1" xfId="0" applyFont="1" applyBorder="1" applyAlignment="1" applyProtection="1">
      <alignment horizontal="center" vertical="center" wrapText="1"/>
    </xf>
    <xf numFmtId="165" fontId="38" fillId="0" borderId="1" xfId="0" applyNumberFormat="1" applyFont="1" applyFill="1" applyBorder="1" applyAlignment="1" applyProtection="1">
      <alignment horizontal="center" vertical="center" wrapText="1"/>
      <protection locked="0"/>
    </xf>
    <xf numFmtId="2" fontId="38" fillId="3" borderId="1" xfId="0" applyNumberFormat="1" applyFont="1" applyFill="1" applyBorder="1" applyAlignment="1">
      <alignment horizontal="center" vertical="center"/>
    </xf>
    <xf numFmtId="4" fontId="38" fillId="3" borderId="1" xfId="0" applyNumberFormat="1" applyFont="1" applyFill="1" applyBorder="1" applyAlignment="1" applyProtection="1">
      <alignment horizontal="center" vertical="center" wrapText="1"/>
    </xf>
    <xf numFmtId="3" fontId="38" fillId="0" borderId="1" xfId="0" applyNumberFormat="1" applyFont="1" applyFill="1" applyBorder="1" applyAlignment="1" applyProtection="1">
      <alignment horizontal="center" vertical="center" wrapText="1"/>
    </xf>
    <xf numFmtId="0" fontId="40" fillId="0" borderId="0" xfId="0" applyFont="1"/>
    <xf numFmtId="0" fontId="35" fillId="0" borderId="1" xfId="0" applyFont="1" applyFill="1" applyBorder="1" applyAlignment="1">
      <alignment horizontal="left" vertical="center" wrapText="1"/>
    </xf>
    <xf numFmtId="0" fontId="12" fillId="0" borderId="0" xfId="0" applyFont="1" applyAlignment="1">
      <alignment horizontal="left" vertical="center" wrapText="1"/>
    </xf>
    <xf numFmtId="0" fontId="12" fillId="0" borderId="0" xfId="0" applyFont="1" applyFill="1" applyAlignment="1">
      <alignment horizontal="left" wrapText="1"/>
    </xf>
    <xf numFmtId="0" fontId="0" fillId="0" borderId="0" xfId="0" applyAlignment="1">
      <alignment vertical="center" wrapText="1"/>
    </xf>
    <xf numFmtId="0" fontId="13" fillId="0" borderId="0" xfId="0" applyFont="1" applyBorder="1" applyAlignment="1">
      <alignment horizontal="left" vertical="center" wrapText="1"/>
    </xf>
    <xf numFmtId="0" fontId="12" fillId="0" borderId="0" xfId="0" applyFont="1" applyBorder="1" applyAlignment="1">
      <alignment horizontal="left" vertical="center" wrapText="1"/>
    </xf>
    <xf numFmtId="0" fontId="20" fillId="9" borderId="3" xfId="0" applyFont="1" applyFill="1" applyBorder="1" applyAlignment="1" applyProtection="1">
      <alignment horizontal="left" vertical="center" wrapText="1"/>
    </xf>
    <xf numFmtId="0" fontId="20" fillId="9" borderId="4" xfId="0" applyFont="1" applyFill="1" applyBorder="1" applyAlignment="1" applyProtection="1">
      <alignment horizontal="left" vertical="center" wrapText="1"/>
    </xf>
    <xf numFmtId="0" fontId="14" fillId="9" borderId="3" xfId="0" applyFont="1" applyFill="1" applyBorder="1" applyAlignment="1" applyProtection="1">
      <alignment horizontal="left" vertical="center" wrapText="1"/>
    </xf>
    <xf numFmtId="0" fontId="14" fillId="9" borderId="4" xfId="0" applyFont="1" applyFill="1" applyBorder="1" applyAlignment="1" applyProtection="1">
      <alignment horizontal="left" vertical="center" wrapText="1"/>
    </xf>
    <xf numFmtId="0" fontId="1" fillId="0" borderId="0" xfId="0" applyFont="1" applyAlignment="1" applyProtection="1">
      <alignment horizontal="left" vertical="center"/>
      <protection locked="0"/>
    </xf>
    <xf numFmtId="0" fontId="4" fillId="9" borderId="0" xfId="0" applyFont="1" applyFill="1" applyAlignment="1" applyProtection="1">
      <alignment horizontal="center"/>
    </xf>
    <xf numFmtId="0" fontId="20" fillId="9" borderId="3" xfId="0" applyFont="1" applyFill="1" applyBorder="1" applyAlignment="1">
      <alignment horizontal="left" vertical="center"/>
    </xf>
    <xf numFmtId="0" fontId="20" fillId="9" borderId="4" xfId="0" applyFont="1" applyFill="1" applyBorder="1" applyAlignment="1">
      <alignment horizontal="left" vertical="center"/>
    </xf>
    <xf numFmtId="0" fontId="12" fillId="0" borderId="0" xfId="0" applyFont="1" applyAlignment="1">
      <alignment horizontal="left" wrapText="1"/>
    </xf>
    <xf numFmtId="0" fontId="20" fillId="9" borderId="3" xfId="0" applyFont="1" applyFill="1" applyBorder="1" applyAlignment="1" applyProtection="1">
      <alignment horizontal="left" vertical="center"/>
    </xf>
    <xf numFmtId="0" fontId="20" fillId="9" borderId="4" xfId="0" applyFont="1" applyFill="1" applyBorder="1" applyAlignment="1" applyProtection="1">
      <alignment horizontal="left" vertical="center"/>
    </xf>
    <xf numFmtId="0" fontId="0" fillId="0" borderId="0" xfId="0" applyFont="1" applyAlignment="1">
      <alignment horizontal="left" vertical="center" wrapText="1"/>
    </xf>
    <xf numFmtId="0" fontId="12" fillId="0" borderId="0" xfId="0" applyFont="1" applyFill="1" applyAlignment="1">
      <alignment horizontal="left" vertical="center" wrapText="1"/>
    </xf>
    <xf numFmtId="0" fontId="0" fillId="0" borderId="0" xfId="0" applyAlignment="1">
      <alignment horizontal="left" vertical="center" wrapText="1"/>
    </xf>
    <xf numFmtId="0" fontId="14" fillId="9" borderId="3" xfId="0" applyFont="1" applyFill="1" applyBorder="1" applyAlignment="1">
      <alignment horizontal="left" vertical="center"/>
    </xf>
    <xf numFmtId="0" fontId="14" fillId="9" borderId="4" xfId="0" applyFont="1" applyFill="1" applyBorder="1" applyAlignment="1">
      <alignment horizontal="left" vertical="center"/>
    </xf>
    <xf numFmtId="0" fontId="17" fillId="9" borderId="3" xfId="0" applyFont="1" applyFill="1" applyBorder="1" applyAlignment="1">
      <alignment horizontal="left" vertical="center"/>
    </xf>
    <xf numFmtId="0" fontId="17" fillId="9" borderId="4" xfId="0" applyFont="1" applyFill="1" applyBorder="1" applyAlignment="1">
      <alignment horizontal="left" vertical="center"/>
    </xf>
    <xf numFmtId="0" fontId="14" fillId="9" borderId="3" xfId="0" applyFont="1" applyFill="1" applyBorder="1" applyAlignment="1">
      <alignment horizontal="justify" vertical="center" wrapText="1"/>
    </xf>
    <xf numFmtId="0" fontId="14" fillId="9" borderId="4" xfId="0" applyFont="1" applyFill="1" applyBorder="1" applyAlignment="1">
      <alignment horizontal="justify" vertical="center" wrapText="1"/>
    </xf>
    <xf numFmtId="3" fontId="28" fillId="9" borderId="0" xfId="0" applyNumberFormat="1" applyFont="1" applyFill="1" applyAlignment="1">
      <alignment horizontal="center" wrapText="1"/>
    </xf>
    <xf numFmtId="0" fontId="17" fillId="9" borderId="3" xfId="0" applyFont="1" applyFill="1" applyBorder="1" applyAlignment="1">
      <alignment horizontal="left"/>
    </xf>
    <xf numFmtId="0" fontId="17" fillId="9" borderId="4" xfId="0" applyFont="1" applyFill="1" applyBorder="1" applyAlignment="1">
      <alignment horizontal="left"/>
    </xf>
    <xf numFmtId="0" fontId="14" fillId="9" borderId="3" xfId="0" applyFont="1" applyFill="1" applyBorder="1" applyAlignment="1">
      <alignment horizontal="left"/>
    </xf>
    <xf numFmtId="0" fontId="14" fillId="9" borderId="4" xfId="0" applyFont="1" applyFill="1" applyBorder="1" applyAlignment="1">
      <alignment horizontal="left"/>
    </xf>
    <xf numFmtId="0" fontId="13" fillId="0" borderId="0" xfId="0" applyFont="1" applyBorder="1" applyAlignment="1">
      <alignment vertical="center" wrapText="1"/>
    </xf>
    <xf numFmtId="0" fontId="1" fillId="0" borderId="0" xfId="0" applyFont="1" applyAlignment="1" applyProtection="1">
      <alignment horizontal="left"/>
      <protection locked="0"/>
    </xf>
    <xf numFmtId="0" fontId="20" fillId="9" borderId="3" xfId="0" applyFont="1" applyFill="1" applyBorder="1" applyAlignment="1" applyProtection="1">
      <alignment vertical="center" wrapText="1"/>
    </xf>
    <xf numFmtId="0" fontId="20" fillId="9" borderId="4" xfId="0" applyFont="1" applyFill="1" applyBorder="1" applyAlignment="1" applyProtection="1">
      <alignment vertical="center" wrapText="1"/>
    </xf>
    <xf numFmtId="0" fontId="0" fillId="0" borderId="0" xfId="0" applyAlignment="1">
      <alignment wrapText="1"/>
    </xf>
    <xf numFmtId="0" fontId="20" fillId="6" borderId="3" xfId="0" applyFont="1" applyFill="1" applyBorder="1" applyAlignment="1" applyProtection="1">
      <alignment horizontal="left" vertical="center" wrapText="1"/>
    </xf>
    <xf numFmtId="0" fontId="20" fillId="6" borderId="4" xfId="0" applyFont="1" applyFill="1" applyBorder="1" applyAlignment="1" applyProtection="1">
      <alignment horizontal="left" vertical="center" wrapText="1"/>
    </xf>
    <xf numFmtId="0" fontId="12" fillId="0" borderId="0" xfId="0" applyFont="1" applyFill="1" applyAlignment="1" applyProtection="1">
      <alignment horizontal="left" vertical="center" wrapText="1"/>
    </xf>
    <xf numFmtId="0" fontId="14" fillId="9" borderId="3" xfId="0" applyFont="1" applyFill="1" applyBorder="1" applyAlignment="1" applyProtection="1">
      <alignment horizontal="justify" vertical="center" wrapText="1"/>
    </xf>
    <xf numFmtId="0" fontId="14" fillId="9" borderId="4" xfId="0" applyFont="1" applyFill="1" applyBorder="1" applyAlignment="1" applyProtection="1">
      <alignment horizontal="justify" vertical="center" wrapText="1"/>
    </xf>
    <xf numFmtId="0" fontId="14" fillId="6" borderId="3" xfId="0" applyFont="1" applyFill="1" applyBorder="1" applyAlignment="1" applyProtection="1">
      <alignment horizontal="justify" vertical="center" wrapText="1"/>
    </xf>
    <xf numFmtId="0" fontId="14" fillId="6" borderId="4" xfId="0" applyFont="1" applyFill="1" applyBorder="1" applyAlignment="1" applyProtection="1">
      <alignment horizontal="justify" vertical="center" wrapText="1"/>
    </xf>
    <xf numFmtId="0" fontId="20" fillId="9" borderId="1" xfId="0" applyFont="1" applyFill="1" applyBorder="1" applyAlignment="1" applyProtection="1">
      <alignment horizontal="left" vertical="center" wrapText="1"/>
    </xf>
  </cellXfs>
  <cellStyles count="3">
    <cellStyle name="Navadno" xfId="0" builtinId="0"/>
    <cellStyle name="Navadno 2" xfId="1"/>
    <cellStyle name="Normal_renata - vse-MLEKO-IN-MLECNI" xfId="2"/>
  </cellStyles>
  <dxfs count="0"/>
  <tableStyles count="0" defaultTableStyle="TableStyleMedium2" defaultPivotStyle="PivotStyleLight16"/>
  <colors>
    <mruColors>
      <color rgb="FF99CC00"/>
      <color rgb="FF6699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9"/>
  <sheetViews>
    <sheetView zoomScaleNormal="100" workbookViewId="0">
      <pane ySplit="6" topLeftCell="A7" activePane="bottomLeft" state="frozen"/>
      <selection pane="bottomLeft" activeCell="B55" sqref="B55"/>
    </sheetView>
  </sheetViews>
  <sheetFormatPr defaultColWidth="9.28515625" defaultRowHeight="15.75" x14ac:dyDescent="0.3"/>
  <cols>
    <col min="1" max="1" width="5.7109375" style="79" customWidth="1"/>
    <col min="2" max="2" width="32.28515625" style="103" customWidth="1"/>
    <col min="3" max="3" width="11.140625" style="102" customWidth="1"/>
    <col min="4" max="4" width="12.28515625" style="100" customWidth="1"/>
    <col min="5" max="5" width="18.7109375" style="79" customWidth="1"/>
    <col min="6" max="6" width="12.5703125" style="79" customWidth="1"/>
    <col min="7" max="7" width="16" style="79" customWidth="1"/>
    <col min="8" max="8" width="15.5703125" style="79" customWidth="1"/>
    <col min="9" max="9" width="16.140625" style="79" customWidth="1"/>
    <col min="10" max="10" width="16.42578125" style="79" customWidth="1"/>
    <col min="11" max="16384" width="9.28515625" style="4"/>
  </cols>
  <sheetData>
    <row r="1" spans="1:10" x14ac:dyDescent="0.3">
      <c r="A1" s="322" t="s">
        <v>0</v>
      </c>
      <c r="B1" s="322"/>
      <c r="C1" s="322"/>
      <c r="D1" s="1"/>
      <c r="E1" s="2"/>
      <c r="F1" s="2"/>
      <c r="G1" s="115" t="s">
        <v>446</v>
      </c>
      <c r="H1" s="3"/>
    </row>
    <row r="2" spans="1:10" s="10" customFormat="1" ht="6" customHeight="1" x14ac:dyDescent="0.15">
      <c r="A2" s="6"/>
      <c r="B2" s="7"/>
      <c r="C2" s="80"/>
      <c r="D2" s="8"/>
      <c r="E2" s="6"/>
      <c r="F2" s="6"/>
      <c r="G2" s="6"/>
      <c r="H2" s="6"/>
      <c r="I2" s="6"/>
      <c r="J2" s="6"/>
    </row>
    <row r="3" spans="1:10" ht="18" x14ac:dyDescent="0.25">
      <c r="A3" s="323" t="s">
        <v>73</v>
      </c>
      <c r="B3" s="323"/>
      <c r="C3" s="323"/>
      <c r="D3" s="323"/>
      <c r="E3" s="323"/>
      <c r="F3" s="323"/>
      <c r="G3" s="323"/>
      <c r="H3" s="323"/>
      <c r="I3" s="323"/>
      <c r="J3" s="323"/>
    </row>
    <row r="4" spans="1:10" s="10" customFormat="1" ht="6" customHeight="1" x14ac:dyDescent="0.15">
      <c r="A4" s="6"/>
      <c r="B4" s="7"/>
      <c r="C4" s="80"/>
      <c r="D4" s="8"/>
      <c r="E4" s="6"/>
      <c r="F4" s="6"/>
      <c r="G4" s="6"/>
      <c r="H4" s="6"/>
      <c r="I4" s="6"/>
      <c r="J4" s="6"/>
    </row>
    <row r="5" spans="1:10" s="81" customFormat="1" ht="54" x14ac:dyDescent="0.15">
      <c r="A5" s="55" t="s">
        <v>2</v>
      </c>
      <c r="B5" s="55" t="s">
        <v>3</v>
      </c>
      <c r="C5" s="56" t="s">
        <v>4</v>
      </c>
      <c r="D5" s="56" t="s">
        <v>5</v>
      </c>
      <c r="E5" s="57" t="s">
        <v>6</v>
      </c>
      <c r="F5" s="57" t="s">
        <v>7</v>
      </c>
      <c r="G5" s="57" t="s">
        <v>62</v>
      </c>
      <c r="H5" s="57" t="s">
        <v>8</v>
      </c>
      <c r="I5" s="57" t="s">
        <v>9</v>
      </c>
      <c r="J5" s="57" t="s">
        <v>10</v>
      </c>
    </row>
    <row r="6" spans="1:10" s="81" customFormat="1" ht="13.5" x14ac:dyDescent="0.15">
      <c r="A6" s="58">
        <v>1</v>
      </c>
      <c r="B6" s="58">
        <v>2</v>
      </c>
      <c r="C6" s="59">
        <v>3</v>
      </c>
      <c r="D6" s="59">
        <v>4</v>
      </c>
      <c r="E6" s="59">
        <v>5</v>
      </c>
      <c r="F6" s="59">
        <v>6</v>
      </c>
      <c r="G6" s="60" t="s">
        <v>11</v>
      </c>
      <c r="H6" s="59" t="s">
        <v>12</v>
      </c>
      <c r="I6" s="60" t="s">
        <v>13</v>
      </c>
      <c r="J6" s="59">
        <v>10</v>
      </c>
    </row>
    <row r="7" spans="1:10" s="82" customFormat="1" ht="12.75" x14ac:dyDescent="0.2">
      <c r="A7" s="318" t="s">
        <v>447</v>
      </c>
      <c r="B7" s="319"/>
      <c r="C7" s="319"/>
      <c r="D7" s="319"/>
      <c r="E7" s="319"/>
      <c r="F7" s="319"/>
      <c r="G7" s="319"/>
      <c r="H7" s="319"/>
      <c r="I7" s="319"/>
      <c r="J7" s="319"/>
    </row>
    <row r="8" spans="1:10" s="82" customFormat="1" ht="27" x14ac:dyDescent="0.2">
      <c r="A8" s="107" t="s">
        <v>63</v>
      </c>
      <c r="B8" s="255" t="s">
        <v>75</v>
      </c>
      <c r="C8" s="14">
        <v>2810</v>
      </c>
      <c r="D8" s="14" t="s">
        <v>74</v>
      </c>
      <c r="E8" s="15"/>
      <c r="F8" s="241"/>
      <c r="G8" s="17">
        <f>C8*ROUND(F8,4)</f>
        <v>0</v>
      </c>
      <c r="H8" s="17">
        <f t="shared" ref="H8:H36" si="0">G8*0.095</f>
        <v>0</v>
      </c>
      <c r="I8" s="17">
        <f t="shared" ref="I8:I36" si="1">G8+H8</f>
        <v>0</v>
      </c>
      <c r="J8" s="18"/>
    </row>
    <row r="9" spans="1:10" s="82" customFormat="1" ht="27" x14ac:dyDescent="0.2">
      <c r="A9" s="107" t="s">
        <v>64</v>
      </c>
      <c r="B9" s="255" t="s">
        <v>571</v>
      </c>
      <c r="C9" s="14">
        <v>430</v>
      </c>
      <c r="D9" s="14" t="s">
        <v>74</v>
      </c>
      <c r="E9" s="15"/>
      <c r="F9" s="241"/>
      <c r="G9" s="17">
        <f t="shared" ref="G9:G36" si="2">C9*ROUND(F9,4)</f>
        <v>0</v>
      </c>
      <c r="H9" s="17">
        <f t="shared" si="0"/>
        <v>0</v>
      </c>
      <c r="I9" s="17">
        <f>G9+H9</f>
        <v>0</v>
      </c>
      <c r="J9" s="18"/>
    </row>
    <row r="10" spans="1:10" s="82" customFormat="1" ht="13.5" x14ac:dyDescent="0.2">
      <c r="A10" s="107" t="s">
        <v>65</v>
      </c>
      <c r="B10" s="255" t="s">
        <v>563</v>
      </c>
      <c r="C10" s="14">
        <v>1100</v>
      </c>
      <c r="D10" s="14" t="s">
        <v>16</v>
      </c>
      <c r="E10" s="15"/>
      <c r="F10" s="241"/>
      <c r="G10" s="17">
        <f t="shared" si="2"/>
        <v>0</v>
      </c>
      <c r="H10" s="17">
        <f t="shared" si="0"/>
        <v>0</v>
      </c>
      <c r="I10" s="17">
        <f t="shared" si="1"/>
        <v>0</v>
      </c>
      <c r="J10" s="18"/>
    </row>
    <row r="11" spans="1:10" s="82" customFormat="1" ht="27" x14ac:dyDescent="0.2">
      <c r="A11" s="107" t="s">
        <v>66</v>
      </c>
      <c r="B11" s="255" t="s">
        <v>562</v>
      </c>
      <c r="C11" s="14">
        <v>570</v>
      </c>
      <c r="D11" s="14" t="s">
        <v>16</v>
      </c>
      <c r="E11" s="15"/>
      <c r="F11" s="241"/>
      <c r="G11" s="17">
        <f t="shared" si="2"/>
        <v>0</v>
      </c>
      <c r="H11" s="17">
        <f t="shared" si="0"/>
        <v>0</v>
      </c>
      <c r="I11" s="17">
        <f t="shared" si="1"/>
        <v>0</v>
      </c>
      <c r="J11" s="18"/>
    </row>
    <row r="12" spans="1:10" s="82" customFormat="1" ht="24" customHeight="1" x14ac:dyDescent="0.2">
      <c r="A12" s="107" t="s">
        <v>67</v>
      </c>
      <c r="B12" s="255" t="s">
        <v>785</v>
      </c>
      <c r="C12" s="14">
        <v>940</v>
      </c>
      <c r="D12" s="14" t="s">
        <v>16</v>
      </c>
      <c r="E12" s="15"/>
      <c r="F12" s="241"/>
      <c r="G12" s="17">
        <f t="shared" si="2"/>
        <v>0</v>
      </c>
      <c r="H12" s="17">
        <f t="shared" si="0"/>
        <v>0</v>
      </c>
      <c r="I12" s="17">
        <f t="shared" si="1"/>
        <v>0</v>
      </c>
      <c r="J12" s="18"/>
    </row>
    <row r="13" spans="1:10" s="82" customFormat="1" ht="40.5" x14ac:dyDescent="0.2">
      <c r="A13" s="107" t="s">
        <v>68</v>
      </c>
      <c r="B13" s="255" t="s">
        <v>76</v>
      </c>
      <c r="C13" s="14">
        <v>640</v>
      </c>
      <c r="D13" s="14" t="s">
        <v>16</v>
      </c>
      <c r="E13" s="15"/>
      <c r="F13" s="241"/>
      <c r="G13" s="17">
        <f t="shared" si="2"/>
        <v>0</v>
      </c>
      <c r="H13" s="17">
        <f t="shared" si="0"/>
        <v>0</v>
      </c>
      <c r="I13" s="17">
        <f t="shared" si="1"/>
        <v>0</v>
      </c>
      <c r="J13" s="18"/>
    </row>
    <row r="14" spans="1:10" s="82" customFormat="1" ht="40.5" x14ac:dyDescent="0.2">
      <c r="A14" s="107" t="s">
        <v>69</v>
      </c>
      <c r="B14" s="255" t="s">
        <v>77</v>
      </c>
      <c r="C14" s="14">
        <v>350</v>
      </c>
      <c r="D14" s="14" t="s">
        <v>16</v>
      </c>
      <c r="E14" s="15"/>
      <c r="F14" s="241"/>
      <c r="G14" s="17">
        <f t="shared" si="2"/>
        <v>0</v>
      </c>
      <c r="H14" s="17">
        <f t="shared" si="0"/>
        <v>0</v>
      </c>
      <c r="I14" s="17">
        <f t="shared" si="1"/>
        <v>0</v>
      </c>
      <c r="J14" s="18"/>
    </row>
    <row r="15" spans="1:10" s="82" customFormat="1" ht="27" x14ac:dyDescent="0.2">
      <c r="A15" s="107" t="s">
        <v>24</v>
      </c>
      <c r="B15" s="255" t="s">
        <v>570</v>
      </c>
      <c r="C15" s="14">
        <v>45</v>
      </c>
      <c r="D15" s="14" t="s">
        <v>16</v>
      </c>
      <c r="E15" s="15"/>
      <c r="F15" s="241"/>
      <c r="G15" s="17">
        <f t="shared" si="2"/>
        <v>0</v>
      </c>
      <c r="H15" s="17">
        <f t="shared" si="0"/>
        <v>0</v>
      </c>
      <c r="I15" s="17">
        <f t="shared" si="1"/>
        <v>0</v>
      </c>
      <c r="J15" s="18"/>
    </row>
    <row r="16" spans="1:10" s="82" customFormat="1" ht="27" x14ac:dyDescent="0.2">
      <c r="A16" s="107" t="s">
        <v>25</v>
      </c>
      <c r="B16" s="255" t="s">
        <v>78</v>
      </c>
      <c r="C16" s="14">
        <v>410</v>
      </c>
      <c r="D16" s="14" t="s">
        <v>74</v>
      </c>
      <c r="E16" s="15"/>
      <c r="F16" s="241"/>
      <c r="G16" s="17">
        <f t="shared" si="2"/>
        <v>0</v>
      </c>
      <c r="H16" s="17">
        <f t="shared" si="0"/>
        <v>0</v>
      </c>
      <c r="I16" s="17">
        <f t="shared" si="1"/>
        <v>0</v>
      </c>
      <c r="J16" s="18"/>
    </row>
    <row r="17" spans="1:10" s="82" customFormat="1" ht="40.5" x14ac:dyDescent="0.2">
      <c r="A17" s="107" t="s">
        <v>27</v>
      </c>
      <c r="B17" s="255" t="s">
        <v>79</v>
      </c>
      <c r="C17" s="14">
        <v>1720</v>
      </c>
      <c r="D17" s="14" t="s">
        <v>74</v>
      </c>
      <c r="E17" s="15"/>
      <c r="F17" s="241"/>
      <c r="G17" s="17">
        <f t="shared" si="2"/>
        <v>0</v>
      </c>
      <c r="H17" s="17">
        <f t="shared" si="0"/>
        <v>0</v>
      </c>
      <c r="I17" s="17">
        <f t="shared" si="1"/>
        <v>0</v>
      </c>
      <c r="J17" s="18"/>
    </row>
    <row r="18" spans="1:10" s="82" customFormat="1" ht="18" customHeight="1" x14ac:dyDescent="0.2">
      <c r="A18" s="107" t="s">
        <v>29</v>
      </c>
      <c r="B18" s="255" t="s">
        <v>791</v>
      </c>
      <c r="C18" s="14">
        <v>130</v>
      </c>
      <c r="D18" s="14" t="s">
        <v>16</v>
      </c>
      <c r="E18" s="15"/>
      <c r="F18" s="241"/>
      <c r="G18" s="17">
        <f t="shared" si="2"/>
        <v>0</v>
      </c>
      <c r="H18" s="17">
        <f t="shared" si="0"/>
        <v>0</v>
      </c>
      <c r="I18" s="17">
        <f t="shared" si="1"/>
        <v>0</v>
      </c>
      <c r="J18" s="18"/>
    </row>
    <row r="19" spans="1:10" s="82" customFormat="1" ht="20.45" customHeight="1" x14ac:dyDescent="0.2">
      <c r="A19" s="107" t="s">
        <v>30</v>
      </c>
      <c r="B19" s="255" t="s">
        <v>790</v>
      </c>
      <c r="C19" s="14">
        <v>50</v>
      </c>
      <c r="D19" s="14" t="s">
        <v>16</v>
      </c>
      <c r="E19" s="15"/>
      <c r="F19" s="241"/>
      <c r="G19" s="17">
        <f t="shared" si="2"/>
        <v>0</v>
      </c>
      <c r="H19" s="17">
        <f t="shared" si="0"/>
        <v>0</v>
      </c>
      <c r="I19" s="17">
        <f t="shared" si="1"/>
        <v>0</v>
      </c>
      <c r="J19" s="18"/>
    </row>
    <row r="20" spans="1:10" s="82" customFormat="1" ht="27" x14ac:dyDescent="0.2">
      <c r="A20" s="107" t="s">
        <v>32</v>
      </c>
      <c r="B20" s="255" t="s">
        <v>80</v>
      </c>
      <c r="C20" s="14">
        <v>15</v>
      </c>
      <c r="D20" s="14" t="s">
        <v>16</v>
      </c>
      <c r="E20" s="15"/>
      <c r="F20" s="241"/>
      <c r="G20" s="17">
        <f t="shared" si="2"/>
        <v>0</v>
      </c>
      <c r="H20" s="17">
        <f t="shared" si="0"/>
        <v>0</v>
      </c>
      <c r="I20" s="17">
        <f t="shared" si="1"/>
        <v>0</v>
      </c>
      <c r="J20" s="18"/>
    </row>
    <row r="21" spans="1:10" s="82" customFormat="1" ht="27" x14ac:dyDescent="0.2">
      <c r="A21" s="107" t="s">
        <v>34</v>
      </c>
      <c r="B21" s="255" t="s">
        <v>789</v>
      </c>
      <c r="C21" s="14">
        <v>1000</v>
      </c>
      <c r="D21" s="14" t="s">
        <v>16</v>
      </c>
      <c r="E21" s="15"/>
      <c r="F21" s="241"/>
      <c r="G21" s="17">
        <f t="shared" si="2"/>
        <v>0</v>
      </c>
      <c r="H21" s="17">
        <f t="shared" si="0"/>
        <v>0</v>
      </c>
      <c r="I21" s="17">
        <f t="shared" si="1"/>
        <v>0</v>
      </c>
      <c r="J21" s="18"/>
    </row>
    <row r="22" spans="1:10" s="82" customFormat="1" ht="27" x14ac:dyDescent="0.2">
      <c r="A22" s="107" t="s">
        <v>36</v>
      </c>
      <c r="B22" s="255" t="s">
        <v>788</v>
      </c>
      <c r="C22" s="14">
        <v>30</v>
      </c>
      <c r="D22" s="14" t="s">
        <v>16</v>
      </c>
      <c r="E22" s="15"/>
      <c r="F22" s="241"/>
      <c r="G22" s="17">
        <f t="shared" si="2"/>
        <v>0</v>
      </c>
      <c r="H22" s="17">
        <f t="shared" si="0"/>
        <v>0</v>
      </c>
      <c r="I22" s="17">
        <f t="shared" si="1"/>
        <v>0</v>
      </c>
      <c r="J22" s="18"/>
    </row>
    <row r="23" spans="1:10" s="82" customFormat="1" ht="27" x14ac:dyDescent="0.2">
      <c r="A23" s="107" t="s">
        <v>37</v>
      </c>
      <c r="B23" s="255" t="s">
        <v>452</v>
      </c>
      <c r="C23" s="14">
        <v>50</v>
      </c>
      <c r="D23" s="14" t="s">
        <v>16</v>
      </c>
      <c r="E23" s="15"/>
      <c r="F23" s="241"/>
      <c r="G23" s="17">
        <f t="shared" si="2"/>
        <v>0</v>
      </c>
      <c r="H23" s="17">
        <f t="shared" si="0"/>
        <v>0</v>
      </c>
      <c r="I23" s="17">
        <f t="shared" si="1"/>
        <v>0</v>
      </c>
      <c r="J23" s="18"/>
    </row>
    <row r="24" spans="1:10" s="82" customFormat="1" ht="27" x14ac:dyDescent="0.2">
      <c r="A24" s="107" t="s">
        <v>81</v>
      </c>
      <c r="B24" s="255" t="s">
        <v>786</v>
      </c>
      <c r="C24" s="14">
        <v>420</v>
      </c>
      <c r="D24" s="14" t="s">
        <v>16</v>
      </c>
      <c r="E24" s="15"/>
      <c r="F24" s="241"/>
      <c r="G24" s="17">
        <f t="shared" si="2"/>
        <v>0</v>
      </c>
      <c r="H24" s="17">
        <f t="shared" si="0"/>
        <v>0</v>
      </c>
      <c r="I24" s="17">
        <f t="shared" si="1"/>
        <v>0</v>
      </c>
      <c r="J24" s="18"/>
    </row>
    <row r="25" spans="1:10" s="82" customFormat="1" ht="27" x14ac:dyDescent="0.2">
      <c r="A25" s="107" t="s">
        <v>82</v>
      </c>
      <c r="B25" s="255" t="s">
        <v>787</v>
      </c>
      <c r="C25" s="14">
        <v>200</v>
      </c>
      <c r="D25" s="14" t="s">
        <v>16</v>
      </c>
      <c r="E25" s="15"/>
      <c r="F25" s="241"/>
      <c r="G25" s="17">
        <f t="shared" si="2"/>
        <v>0</v>
      </c>
      <c r="H25" s="17">
        <f t="shared" si="0"/>
        <v>0</v>
      </c>
      <c r="I25" s="17">
        <f t="shared" si="1"/>
        <v>0</v>
      </c>
      <c r="J25" s="18"/>
    </row>
    <row r="26" spans="1:10" s="82" customFormat="1" ht="54" x14ac:dyDescent="0.2">
      <c r="A26" s="107" t="s">
        <v>83</v>
      </c>
      <c r="B26" s="255" t="s">
        <v>84</v>
      </c>
      <c r="C26" s="14">
        <v>30</v>
      </c>
      <c r="D26" s="14" t="s">
        <v>16</v>
      </c>
      <c r="E26" s="15"/>
      <c r="F26" s="241"/>
      <c r="G26" s="17">
        <f t="shared" si="2"/>
        <v>0</v>
      </c>
      <c r="H26" s="17">
        <f t="shared" si="0"/>
        <v>0</v>
      </c>
      <c r="I26" s="17">
        <f t="shared" si="1"/>
        <v>0</v>
      </c>
      <c r="J26" s="18"/>
    </row>
    <row r="27" spans="1:10" s="82" customFormat="1" ht="27" x14ac:dyDescent="0.2">
      <c r="A27" s="107" t="s">
        <v>85</v>
      </c>
      <c r="B27" s="256" t="s">
        <v>573</v>
      </c>
      <c r="C27" s="14">
        <v>50</v>
      </c>
      <c r="D27" s="14" t="s">
        <v>16</v>
      </c>
      <c r="E27" s="15"/>
      <c r="F27" s="241"/>
      <c r="G27" s="17">
        <f t="shared" si="2"/>
        <v>0</v>
      </c>
      <c r="H27" s="17">
        <f t="shared" si="0"/>
        <v>0</v>
      </c>
      <c r="I27" s="17">
        <f t="shared" si="1"/>
        <v>0</v>
      </c>
      <c r="J27" s="18"/>
    </row>
    <row r="28" spans="1:10" s="82" customFormat="1" ht="13.5" x14ac:dyDescent="0.2">
      <c r="A28" s="107" t="s">
        <v>86</v>
      </c>
      <c r="B28" s="255" t="s">
        <v>799</v>
      </c>
      <c r="C28" s="14">
        <v>90</v>
      </c>
      <c r="D28" s="14" t="s">
        <v>16</v>
      </c>
      <c r="E28" s="15"/>
      <c r="F28" s="241"/>
      <c r="G28" s="17">
        <f t="shared" si="2"/>
        <v>0</v>
      </c>
      <c r="H28" s="17">
        <f t="shared" si="0"/>
        <v>0</v>
      </c>
      <c r="I28" s="17">
        <f t="shared" si="1"/>
        <v>0</v>
      </c>
      <c r="J28" s="18"/>
    </row>
    <row r="29" spans="1:10" s="82" customFormat="1" ht="40.5" x14ac:dyDescent="0.2">
      <c r="A29" s="107" t="s">
        <v>87</v>
      </c>
      <c r="B29" s="255" t="s">
        <v>574</v>
      </c>
      <c r="C29" s="83">
        <v>170</v>
      </c>
      <c r="D29" s="14" t="s">
        <v>16</v>
      </c>
      <c r="E29" s="15"/>
      <c r="F29" s="241"/>
      <c r="G29" s="17">
        <f t="shared" si="2"/>
        <v>0</v>
      </c>
      <c r="H29" s="17">
        <f t="shared" si="0"/>
        <v>0</v>
      </c>
      <c r="I29" s="17">
        <f t="shared" si="1"/>
        <v>0</v>
      </c>
      <c r="J29" s="18"/>
    </row>
    <row r="30" spans="1:10" s="82" customFormat="1" ht="40.5" x14ac:dyDescent="0.2">
      <c r="A30" s="107" t="s">
        <v>88</v>
      </c>
      <c r="B30" s="255" t="s">
        <v>792</v>
      </c>
      <c r="C30" s="14">
        <v>20</v>
      </c>
      <c r="D30" s="14" t="s">
        <v>16</v>
      </c>
      <c r="E30" s="15"/>
      <c r="F30" s="241"/>
      <c r="G30" s="17">
        <f t="shared" si="2"/>
        <v>0</v>
      </c>
      <c r="H30" s="17">
        <f t="shared" si="0"/>
        <v>0</v>
      </c>
      <c r="I30" s="17">
        <f t="shared" si="1"/>
        <v>0</v>
      </c>
      <c r="J30" s="18"/>
    </row>
    <row r="31" spans="1:10" s="82" customFormat="1" ht="27" x14ac:dyDescent="0.2">
      <c r="A31" s="107" t="s">
        <v>89</v>
      </c>
      <c r="B31" s="255" t="s">
        <v>575</v>
      </c>
      <c r="C31" s="14">
        <v>120</v>
      </c>
      <c r="D31" s="14" t="s">
        <v>16</v>
      </c>
      <c r="E31" s="15"/>
      <c r="F31" s="241"/>
      <c r="G31" s="17">
        <f t="shared" si="2"/>
        <v>0</v>
      </c>
      <c r="H31" s="17">
        <f t="shared" si="0"/>
        <v>0</v>
      </c>
      <c r="I31" s="17">
        <f t="shared" si="1"/>
        <v>0</v>
      </c>
      <c r="J31" s="18"/>
    </row>
    <row r="32" spans="1:10" s="82" customFormat="1" ht="13.5" x14ac:dyDescent="0.2">
      <c r="A32" s="107" t="s">
        <v>90</v>
      </c>
      <c r="B32" s="257" t="s">
        <v>572</v>
      </c>
      <c r="C32" s="18">
        <v>220</v>
      </c>
      <c r="D32" s="14" t="s">
        <v>16</v>
      </c>
      <c r="E32" s="15"/>
      <c r="F32" s="241"/>
      <c r="G32" s="17">
        <f t="shared" si="2"/>
        <v>0</v>
      </c>
      <c r="H32" s="17">
        <f t="shared" si="0"/>
        <v>0</v>
      </c>
      <c r="I32" s="17">
        <f t="shared" si="1"/>
        <v>0</v>
      </c>
      <c r="J32" s="18"/>
    </row>
    <row r="33" spans="1:10" s="82" customFormat="1" ht="27" x14ac:dyDescent="0.2">
      <c r="A33" s="107" t="s">
        <v>91</v>
      </c>
      <c r="B33" s="296" t="s">
        <v>943</v>
      </c>
      <c r="C33" s="14">
        <v>100</v>
      </c>
      <c r="D33" s="14" t="s">
        <v>16</v>
      </c>
      <c r="E33" s="15"/>
      <c r="F33" s="241"/>
      <c r="G33" s="17">
        <f t="shared" si="2"/>
        <v>0</v>
      </c>
      <c r="H33" s="17">
        <f t="shared" si="0"/>
        <v>0</v>
      </c>
      <c r="I33" s="17">
        <f t="shared" si="1"/>
        <v>0</v>
      </c>
      <c r="J33" s="18"/>
    </row>
    <row r="34" spans="1:10" s="82" customFormat="1" ht="13.5" x14ac:dyDescent="0.2">
      <c r="A34" s="107" t="s">
        <v>92</v>
      </c>
      <c r="B34" s="296" t="s">
        <v>944</v>
      </c>
      <c r="C34" s="14">
        <v>10</v>
      </c>
      <c r="D34" s="14" t="s">
        <v>16</v>
      </c>
      <c r="E34" s="15"/>
      <c r="F34" s="241"/>
      <c r="G34" s="17">
        <f t="shared" si="2"/>
        <v>0</v>
      </c>
      <c r="H34" s="17">
        <f t="shared" si="0"/>
        <v>0</v>
      </c>
      <c r="I34" s="17">
        <f t="shared" si="1"/>
        <v>0</v>
      </c>
      <c r="J34" s="18"/>
    </row>
    <row r="35" spans="1:10" s="82" customFormat="1" ht="27" x14ac:dyDescent="0.2">
      <c r="A35" s="107" t="s">
        <v>93</v>
      </c>
      <c r="B35" s="255" t="s">
        <v>795</v>
      </c>
      <c r="C35" s="14">
        <v>620</v>
      </c>
      <c r="D35" s="14" t="s">
        <v>16</v>
      </c>
      <c r="E35" s="15"/>
      <c r="F35" s="241"/>
      <c r="G35" s="17">
        <f t="shared" si="2"/>
        <v>0</v>
      </c>
      <c r="H35" s="17">
        <f t="shared" si="0"/>
        <v>0</v>
      </c>
      <c r="I35" s="17">
        <f t="shared" si="1"/>
        <v>0</v>
      </c>
      <c r="J35" s="18"/>
    </row>
    <row r="36" spans="1:10" s="82" customFormat="1" ht="27" x14ac:dyDescent="0.2">
      <c r="A36" s="107" t="s">
        <v>94</v>
      </c>
      <c r="B36" s="255" t="s">
        <v>794</v>
      </c>
      <c r="C36" s="14">
        <v>40</v>
      </c>
      <c r="D36" s="14" t="s">
        <v>16</v>
      </c>
      <c r="E36" s="15"/>
      <c r="F36" s="241"/>
      <c r="G36" s="17">
        <f t="shared" si="2"/>
        <v>0</v>
      </c>
      <c r="H36" s="17">
        <f t="shared" si="0"/>
        <v>0</v>
      </c>
      <c r="I36" s="17">
        <f t="shared" si="1"/>
        <v>0</v>
      </c>
      <c r="J36" s="18"/>
    </row>
    <row r="37" spans="1:10" s="82" customFormat="1" ht="13.5" x14ac:dyDescent="0.2">
      <c r="A37" s="13"/>
      <c r="B37" s="85" t="s">
        <v>448</v>
      </c>
      <c r="C37" s="14"/>
      <c r="D37" s="14"/>
      <c r="E37" s="15"/>
      <c r="F37" s="16"/>
      <c r="G37" s="17">
        <f>SUM(G8:G36)</f>
        <v>0</v>
      </c>
      <c r="H37" s="110">
        <f>SUM(H8:H36)</f>
        <v>0</v>
      </c>
      <c r="I37" s="110">
        <f>SUM(I8:I36)</f>
        <v>0</v>
      </c>
      <c r="J37" s="177">
        <f>SUM(J8:J36)</f>
        <v>0</v>
      </c>
    </row>
    <row r="38" spans="1:10" s="82" customFormat="1" ht="12.75" customHeight="1" x14ac:dyDescent="0.2">
      <c r="A38" s="318" t="s">
        <v>451</v>
      </c>
      <c r="B38" s="319"/>
      <c r="C38" s="319"/>
      <c r="D38" s="319"/>
      <c r="E38" s="319"/>
      <c r="F38" s="319"/>
      <c r="G38" s="319"/>
      <c r="H38" s="319"/>
      <c r="I38" s="319"/>
      <c r="J38" s="319"/>
    </row>
    <row r="39" spans="1:10" s="82" customFormat="1" ht="40.5" x14ac:dyDescent="0.2">
      <c r="A39" s="107" t="s">
        <v>63</v>
      </c>
      <c r="B39" s="258" t="s">
        <v>796</v>
      </c>
      <c r="C39" s="14">
        <v>1250</v>
      </c>
      <c r="D39" s="14" t="s">
        <v>74</v>
      </c>
      <c r="E39" s="15"/>
      <c r="F39" s="241"/>
      <c r="G39" s="17">
        <f>C39*ROUND(F39,4)</f>
        <v>0</v>
      </c>
      <c r="H39" s="17">
        <f t="shared" ref="H39:H41" si="3">G39*0.095</f>
        <v>0</v>
      </c>
      <c r="I39" s="17">
        <f t="shared" ref="I39:I41" si="4">G39+H39</f>
        <v>0</v>
      </c>
      <c r="J39" s="18"/>
    </row>
    <row r="40" spans="1:10" s="82" customFormat="1" ht="27" x14ac:dyDescent="0.2">
      <c r="A40" s="107" t="s">
        <v>64</v>
      </c>
      <c r="B40" s="258" t="s">
        <v>797</v>
      </c>
      <c r="C40" s="14">
        <v>200</v>
      </c>
      <c r="D40" s="14" t="s">
        <v>74</v>
      </c>
      <c r="E40" s="15"/>
      <c r="F40" s="241"/>
      <c r="G40" s="17">
        <f t="shared" ref="G40:G44" si="5">C40*ROUND(F40,4)</f>
        <v>0</v>
      </c>
      <c r="H40" s="17">
        <f>G40*0.095</f>
        <v>0</v>
      </c>
      <c r="I40" s="17">
        <f>G40+H40</f>
        <v>0</v>
      </c>
      <c r="J40" s="18"/>
    </row>
    <row r="41" spans="1:10" s="82" customFormat="1" ht="27" x14ac:dyDescent="0.2">
      <c r="A41" s="107" t="s">
        <v>65</v>
      </c>
      <c r="B41" s="258" t="s">
        <v>566</v>
      </c>
      <c r="C41" s="14">
        <v>700</v>
      </c>
      <c r="D41" s="14" t="s">
        <v>74</v>
      </c>
      <c r="E41" s="15"/>
      <c r="F41" s="241"/>
      <c r="G41" s="17">
        <f t="shared" si="5"/>
        <v>0</v>
      </c>
      <c r="H41" s="17">
        <f t="shared" si="3"/>
        <v>0</v>
      </c>
      <c r="I41" s="17">
        <f t="shared" si="4"/>
        <v>0</v>
      </c>
      <c r="J41" s="18"/>
    </row>
    <row r="42" spans="1:10" s="82" customFormat="1" ht="27" x14ac:dyDescent="0.2">
      <c r="A42" s="107" t="s">
        <v>66</v>
      </c>
      <c r="B42" s="258" t="s">
        <v>798</v>
      </c>
      <c r="C42" s="14">
        <v>90</v>
      </c>
      <c r="D42" s="14" t="s">
        <v>74</v>
      </c>
      <c r="E42" s="15"/>
      <c r="F42" s="241"/>
      <c r="G42" s="17">
        <f t="shared" ref="G42:G43" si="6">C42*ROUND(F42,4)</f>
        <v>0</v>
      </c>
      <c r="H42" s="17">
        <f t="shared" ref="H42:H43" si="7">G42*0.095</f>
        <v>0</v>
      </c>
      <c r="I42" s="17">
        <f t="shared" ref="I42:I43" si="8">G42+H42</f>
        <v>0</v>
      </c>
      <c r="J42" s="18"/>
    </row>
    <row r="43" spans="1:10" s="82" customFormat="1" ht="40.5" x14ac:dyDescent="0.2">
      <c r="A43" s="107" t="s">
        <v>67</v>
      </c>
      <c r="B43" s="258" t="s">
        <v>800</v>
      </c>
      <c r="C43" s="14">
        <v>240</v>
      </c>
      <c r="D43" s="14" t="s">
        <v>74</v>
      </c>
      <c r="E43" s="15"/>
      <c r="F43" s="241"/>
      <c r="G43" s="17">
        <f t="shared" si="6"/>
        <v>0</v>
      </c>
      <c r="H43" s="17">
        <f t="shared" si="7"/>
        <v>0</v>
      </c>
      <c r="I43" s="17">
        <f t="shared" si="8"/>
        <v>0</v>
      </c>
      <c r="J43" s="18"/>
    </row>
    <row r="44" spans="1:10" s="82" customFormat="1" ht="27" x14ac:dyDescent="0.2">
      <c r="A44" s="107" t="s">
        <v>68</v>
      </c>
      <c r="B44" s="259" t="s">
        <v>567</v>
      </c>
      <c r="C44" s="14">
        <v>20</v>
      </c>
      <c r="D44" s="14" t="s">
        <v>74</v>
      </c>
      <c r="E44" s="15"/>
      <c r="F44" s="241"/>
      <c r="G44" s="17">
        <f t="shared" si="5"/>
        <v>0</v>
      </c>
      <c r="H44" s="17">
        <f>G44*0.095</f>
        <v>0</v>
      </c>
      <c r="I44" s="17">
        <f>G44+H44</f>
        <v>0</v>
      </c>
      <c r="J44" s="18"/>
    </row>
    <row r="45" spans="1:10" s="82" customFormat="1" ht="13.5" x14ac:dyDescent="0.2">
      <c r="A45" s="13"/>
      <c r="B45" s="84" t="s">
        <v>449</v>
      </c>
      <c r="C45" s="14"/>
      <c r="D45" s="14"/>
      <c r="E45" s="15"/>
      <c r="F45" s="16"/>
      <c r="G45" s="110">
        <f>SUM(G39:G44)</f>
        <v>0</v>
      </c>
      <c r="H45" s="110">
        <f>SUM(H39:H44)</f>
        <v>0</v>
      </c>
      <c r="I45" s="110">
        <f>SUM(I39:I44)</f>
        <v>0</v>
      </c>
      <c r="J45" s="177">
        <f>SUM(J39:J44)</f>
        <v>0</v>
      </c>
    </row>
    <row r="46" spans="1:10" s="82" customFormat="1" ht="12.75" customHeight="1" x14ac:dyDescent="0.2">
      <c r="A46" s="320" t="s">
        <v>450</v>
      </c>
      <c r="B46" s="321"/>
      <c r="C46" s="321"/>
      <c r="D46" s="321"/>
      <c r="E46" s="321"/>
      <c r="F46" s="321"/>
      <c r="G46" s="321"/>
      <c r="H46" s="321"/>
      <c r="I46" s="321"/>
      <c r="J46" s="321"/>
    </row>
    <row r="47" spans="1:10" s="82" customFormat="1" ht="40.5" x14ac:dyDescent="0.2">
      <c r="A47" s="107" t="s">
        <v>63</v>
      </c>
      <c r="B47" s="258" t="s">
        <v>95</v>
      </c>
      <c r="C47" s="14">
        <v>860</v>
      </c>
      <c r="D47" s="14" t="s">
        <v>74</v>
      </c>
      <c r="E47" s="15"/>
      <c r="F47" s="241"/>
      <c r="G47" s="17">
        <f>C47*ROUND(F47,4)</f>
        <v>0</v>
      </c>
      <c r="H47" s="17">
        <f t="shared" ref="H47:H51" si="9">G47*0.095</f>
        <v>0</v>
      </c>
      <c r="I47" s="17">
        <f t="shared" ref="I47:I51" si="10">G47+H47</f>
        <v>0</v>
      </c>
      <c r="J47" s="18"/>
    </row>
    <row r="48" spans="1:10" s="82" customFormat="1" ht="40.5" x14ac:dyDescent="0.2">
      <c r="A48" s="107" t="s">
        <v>64</v>
      </c>
      <c r="B48" s="258" t="s">
        <v>801</v>
      </c>
      <c r="C48" s="14">
        <v>15</v>
      </c>
      <c r="D48" s="14" t="s">
        <v>16</v>
      </c>
      <c r="E48" s="15"/>
      <c r="F48" s="241"/>
      <c r="G48" s="17">
        <f t="shared" ref="G48:G51" si="11">C48*ROUND(F48,4)</f>
        <v>0</v>
      </c>
      <c r="H48" s="17">
        <f t="shared" si="9"/>
        <v>0</v>
      </c>
      <c r="I48" s="17">
        <f t="shared" si="10"/>
        <v>0</v>
      </c>
      <c r="J48" s="18"/>
    </row>
    <row r="49" spans="1:10" s="82" customFormat="1" ht="40.5" x14ac:dyDescent="0.2">
      <c r="A49" s="107" t="s">
        <v>65</v>
      </c>
      <c r="B49" s="258" t="s">
        <v>802</v>
      </c>
      <c r="C49" s="14">
        <v>40</v>
      </c>
      <c r="D49" s="14" t="s">
        <v>16</v>
      </c>
      <c r="E49" s="15"/>
      <c r="F49" s="241"/>
      <c r="G49" s="17">
        <f t="shared" si="11"/>
        <v>0</v>
      </c>
      <c r="H49" s="17">
        <f t="shared" si="9"/>
        <v>0</v>
      </c>
      <c r="I49" s="17">
        <f t="shared" si="10"/>
        <v>0</v>
      </c>
      <c r="J49" s="18"/>
    </row>
    <row r="50" spans="1:10" s="82" customFormat="1" ht="13.5" x14ac:dyDescent="0.2">
      <c r="A50" s="107" t="s">
        <v>66</v>
      </c>
      <c r="B50" s="258" t="s">
        <v>804</v>
      </c>
      <c r="C50" s="14">
        <v>20</v>
      </c>
      <c r="D50" s="14"/>
      <c r="E50" s="15"/>
      <c r="F50" s="241"/>
      <c r="G50" s="17">
        <f t="shared" si="11"/>
        <v>0</v>
      </c>
      <c r="H50" s="17">
        <f t="shared" si="9"/>
        <v>0</v>
      </c>
      <c r="I50" s="17">
        <f t="shared" si="10"/>
        <v>0</v>
      </c>
      <c r="J50" s="18"/>
    </row>
    <row r="51" spans="1:10" s="82" customFormat="1" ht="27" x14ac:dyDescent="0.2">
      <c r="A51" s="107" t="s">
        <v>67</v>
      </c>
      <c r="B51" s="258" t="s">
        <v>803</v>
      </c>
      <c r="C51" s="14">
        <v>180</v>
      </c>
      <c r="D51" s="14" t="s">
        <v>16</v>
      </c>
      <c r="E51" s="15"/>
      <c r="F51" s="241"/>
      <c r="G51" s="17">
        <f t="shared" si="11"/>
        <v>0</v>
      </c>
      <c r="H51" s="17">
        <f t="shared" si="9"/>
        <v>0</v>
      </c>
      <c r="I51" s="17">
        <f t="shared" si="10"/>
        <v>0</v>
      </c>
      <c r="J51" s="18"/>
    </row>
    <row r="52" spans="1:10" s="82" customFormat="1" ht="13.5" x14ac:dyDescent="0.2">
      <c r="A52" s="13"/>
      <c r="B52" s="85" t="s">
        <v>455</v>
      </c>
      <c r="C52" s="14"/>
      <c r="D52" s="14"/>
      <c r="E52" s="15"/>
      <c r="F52" s="16"/>
      <c r="G52" s="110">
        <f>SUM(G47:G51)</f>
        <v>0</v>
      </c>
      <c r="H52" s="110">
        <f>SUM(H47:H51)</f>
        <v>0</v>
      </c>
      <c r="I52" s="110">
        <f>SUM(I47:I51)</f>
        <v>0</v>
      </c>
      <c r="J52" s="177">
        <f>SUM(J47:J51)</f>
        <v>0</v>
      </c>
    </row>
    <row r="53" spans="1:10" s="82" customFormat="1" ht="12.75" customHeight="1" x14ac:dyDescent="0.2">
      <c r="A53" s="318" t="s">
        <v>535</v>
      </c>
      <c r="B53" s="319"/>
      <c r="C53" s="319"/>
      <c r="D53" s="319"/>
      <c r="E53" s="319"/>
      <c r="F53" s="319"/>
      <c r="G53" s="319"/>
      <c r="H53" s="319"/>
      <c r="I53" s="319"/>
      <c r="J53" s="319"/>
    </row>
    <row r="54" spans="1:10" s="82" customFormat="1" ht="30" customHeight="1" x14ac:dyDescent="0.2">
      <c r="A54" s="107" t="s">
        <v>63</v>
      </c>
      <c r="B54" s="297" t="s">
        <v>945</v>
      </c>
      <c r="C54" s="14">
        <v>15000</v>
      </c>
      <c r="D54" s="14" t="s">
        <v>74</v>
      </c>
      <c r="E54" s="15"/>
      <c r="F54" s="241"/>
      <c r="G54" s="17">
        <f>C54*ROUND(F54,4)</f>
        <v>0</v>
      </c>
      <c r="H54" s="17">
        <f t="shared" ref="H54:H66" si="12">G54*0.095</f>
        <v>0</v>
      </c>
      <c r="I54" s="17">
        <f t="shared" ref="I54:I66" si="13">G54+H54</f>
        <v>0</v>
      </c>
      <c r="J54" s="18" t="s">
        <v>17</v>
      </c>
    </row>
    <row r="55" spans="1:10" s="82" customFormat="1" ht="27" x14ac:dyDescent="0.2">
      <c r="A55" s="107" t="s">
        <v>64</v>
      </c>
      <c r="B55" s="258" t="s">
        <v>560</v>
      </c>
      <c r="C55" s="14">
        <v>2800</v>
      </c>
      <c r="D55" s="14" t="s">
        <v>74</v>
      </c>
      <c r="E55" s="15"/>
      <c r="F55" s="241"/>
      <c r="G55" s="17">
        <f t="shared" ref="G55:G66" si="14">C55*ROUND(F55,4)</f>
        <v>0</v>
      </c>
      <c r="H55" s="17">
        <f t="shared" si="12"/>
        <v>0</v>
      </c>
      <c r="I55" s="17">
        <f t="shared" si="13"/>
        <v>0</v>
      </c>
      <c r="J55" s="18" t="s">
        <v>17</v>
      </c>
    </row>
    <row r="56" spans="1:10" s="82" customFormat="1" ht="27" x14ac:dyDescent="0.2">
      <c r="A56" s="107" t="s">
        <v>65</v>
      </c>
      <c r="B56" s="258" t="s">
        <v>96</v>
      </c>
      <c r="C56" s="14">
        <v>100</v>
      </c>
      <c r="D56" s="14" t="s">
        <v>16</v>
      </c>
      <c r="E56" s="15"/>
      <c r="F56" s="241"/>
      <c r="G56" s="17">
        <f t="shared" si="14"/>
        <v>0</v>
      </c>
      <c r="H56" s="17">
        <f t="shared" si="12"/>
        <v>0</v>
      </c>
      <c r="I56" s="17">
        <f t="shared" si="13"/>
        <v>0</v>
      </c>
      <c r="J56" s="18" t="s">
        <v>17</v>
      </c>
    </row>
    <row r="57" spans="1:10" s="82" customFormat="1" ht="27" x14ac:dyDescent="0.2">
      <c r="A57" s="107" t="s">
        <v>66</v>
      </c>
      <c r="B57" s="258" t="s">
        <v>97</v>
      </c>
      <c r="C57" s="14">
        <v>300</v>
      </c>
      <c r="D57" s="14" t="s">
        <v>16</v>
      </c>
      <c r="E57" s="15"/>
      <c r="F57" s="241"/>
      <c r="G57" s="17">
        <f t="shared" si="14"/>
        <v>0</v>
      </c>
      <c r="H57" s="17">
        <f t="shared" si="12"/>
        <v>0</v>
      </c>
      <c r="I57" s="17">
        <f t="shared" si="13"/>
        <v>0</v>
      </c>
      <c r="J57" s="18" t="s">
        <v>17</v>
      </c>
    </row>
    <row r="58" spans="1:10" s="82" customFormat="1" ht="27" x14ac:dyDescent="0.2">
      <c r="A58" s="107" t="s">
        <v>67</v>
      </c>
      <c r="B58" s="258" t="s">
        <v>808</v>
      </c>
      <c r="C58" s="14">
        <v>500</v>
      </c>
      <c r="D58" s="14" t="s">
        <v>16</v>
      </c>
      <c r="E58" s="15"/>
      <c r="F58" s="241"/>
      <c r="G58" s="17">
        <f t="shared" si="14"/>
        <v>0</v>
      </c>
      <c r="H58" s="17">
        <f t="shared" si="12"/>
        <v>0</v>
      </c>
      <c r="I58" s="17">
        <f t="shared" si="13"/>
        <v>0</v>
      </c>
      <c r="J58" s="18" t="s">
        <v>17</v>
      </c>
    </row>
    <row r="59" spans="1:10" s="82" customFormat="1" ht="30" customHeight="1" x14ac:dyDescent="0.2">
      <c r="A59" s="107" t="s">
        <v>68</v>
      </c>
      <c r="B59" s="258" t="s">
        <v>98</v>
      </c>
      <c r="C59" s="14">
        <v>500</v>
      </c>
      <c r="D59" s="14" t="s">
        <v>16</v>
      </c>
      <c r="E59" s="15"/>
      <c r="F59" s="241"/>
      <c r="G59" s="17">
        <f t="shared" si="14"/>
        <v>0</v>
      </c>
      <c r="H59" s="17">
        <f t="shared" si="12"/>
        <v>0</v>
      </c>
      <c r="I59" s="17">
        <f t="shared" si="13"/>
        <v>0</v>
      </c>
      <c r="J59" s="18" t="s">
        <v>17</v>
      </c>
    </row>
    <row r="60" spans="1:10" s="82" customFormat="1" ht="27" x14ac:dyDescent="0.2">
      <c r="A60" s="107" t="s">
        <v>69</v>
      </c>
      <c r="B60" s="258" t="s">
        <v>805</v>
      </c>
      <c r="C60" s="14">
        <v>960</v>
      </c>
      <c r="D60" s="14" t="s">
        <v>16</v>
      </c>
      <c r="E60" s="15"/>
      <c r="F60" s="241"/>
      <c r="G60" s="17">
        <f t="shared" si="14"/>
        <v>0</v>
      </c>
      <c r="H60" s="17">
        <f t="shared" si="12"/>
        <v>0</v>
      </c>
      <c r="I60" s="17">
        <f t="shared" si="13"/>
        <v>0</v>
      </c>
      <c r="J60" s="18" t="s">
        <v>17</v>
      </c>
    </row>
    <row r="61" spans="1:10" s="82" customFormat="1" ht="30" customHeight="1" x14ac:dyDescent="0.2">
      <c r="A61" s="107" t="s">
        <v>24</v>
      </c>
      <c r="B61" s="258" t="s">
        <v>809</v>
      </c>
      <c r="C61" s="14">
        <v>300</v>
      </c>
      <c r="D61" s="14" t="s">
        <v>16</v>
      </c>
      <c r="E61" s="15"/>
      <c r="F61" s="241"/>
      <c r="G61" s="17">
        <f t="shared" si="14"/>
        <v>0</v>
      </c>
      <c r="H61" s="17">
        <f t="shared" si="12"/>
        <v>0</v>
      </c>
      <c r="I61" s="17">
        <f t="shared" si="13"/>
        <v>0</v>
      </c>
      <c r="J61" s="18" t="s">
        <v>17</v>
      </c>
    </row>
    <row r="62" spans="1:10" s="82" customFormat="1" ht="30" customHeight="1" x14ac:dyDescent="0.2">
      <c r="A62" s="107" t="s">
        <v>25</v>
      </c>
      <c r="B62" s="260" t="s">
        <v>807</v>
      </c>
      <c r="C62" s="14">
        <v>400</v>
      </c>
      <c r="D62" s="14" t="s">
        <v>16</v>
      </c>
      <c r="E62" s="15"/>
      <c r="F62" s="241"/>
      <c r="G62" s="17">
        <f t="shared" si="14"/>
        <v>0</v>
      </c>
      <c r="H62" s="17">
        <f t="shared" si="12"/>
        <v>0</v>
      </c>
      <c r="I62" s="17">
        <f t="shared" si="13"/>
        <v>0</v>
      </c>
      <c r="J62" s="18" t="s">
        <v>17</v>
      </c>
    </row>
    <row r="63" spans="1:10" s="82" customFormat="1" ht="30" customHeight="1" x14ac:dyDescent="0.2">
      <c r="A63" s="107" t="s">
        <v>27</v>
      </c>
      <c r="B63" s="260" t="s">
        <v>806</v>
      </c>
      <c r="C63" s="87">
        <v>100</v>
      </c>
      <c r="D63" s="14" t="s">
        <v>16</v>
      </c>
      <c r="E63" s="15"/>
      <c r="F63" s="241"/>
      <c r="G63" s="17">
        <f t="shared" si="14"/>
        <v>0</v>
      </c>
      <c r="H63" s="17">
        <f t="shared" si="12"/>
        <v>0</v>
      </c>
      <c r="I63" s="17">
        <f t="shared" si="13"/>
        <v>0</v>
      </c>
      <c r="J63" s="18" t="s">
        <v>17</v>
      </c>
    </row>
    <row r="64" spans="1:10" s="82" customFormat="1" ht="30" customHeight="1" x14ac:dyDescent="0.2">
      <c r="A64" s="107" t="s">
        <v>29</v>
      </c>
      <c r="B64" s="260" t="s">
        <v>99</v>
      </c>
      <c r="C64" s="87">
        <v>150</v>
      </c>
      <c r="D64" s="14" t="s">
        <v>16</v>
      </c>
      <c r="E64" s="15"/>
      <c r="F64" s="241"/>
      <c r="G64" s="17">
        <f t="shared" si="14"/>
        <v>0</v>
      </c>
      <c r="H64" s="17">
        <f t="shared" si="12"/>
        <v>0</v>
      </c>
      <c r="I64" s="17">
        <f t="shared" si="13"/>
        <v>0</v>
      </c>
      <c r="J64" s="18" t="s">
        <v>17</v>
      </c>
    </row>
    <row r="65" spans="1:10" s="82" customFormat="1" ht="54" x14ac:dyDescent="0.2">
      <c r="A65" s="107" t="s">
        <v>30</v>
      </c>
      <c r="B65" s="261" t="s">
        <v>772</v>
      </c>
      <c r="C65" s="87">
        <v>30</v>
      </c>
      <c r="D65" s="14" t="s">
        <v>16</v>
      </c>
      <c r="E65" s="15"/>
      <c r="F65" s="241"/>
      <c r="G65" s="17">
        <f t="shared" si="14"/>
        <v>0</v>
      </c>
      <c r="H65" s="17">
        <f t="shared" si="12"/>
        <v>0</v>
      </c>
      <c r="I65" s="17">
        <f t="shared" si="13"/>
        <v>0</v>
      </c>
      <c r="J65" s="18" t="s">
        <v>17</v>
      </c>
    </row>
    <row r="66" spans="1:10" s="82" customFormat="1" ht="30" customHeight="1" x14ac:dyDescent="0.2">
      <c r="A66" s="107" t="s">
        <v>32</v>
      </c>
      <c r="B66" s="260" t="s">
        <v>561</v>
      </c>
      <c r="C66" s="86">
        <v>120</v>
      </c>
      <c r="D66" s="107" t="s">
        <v>16</v>
      </c>
      <c r="E66" s="89"/>
      <c r="F66" s="242"/>
      <c r="G66" s="17">
        <f t="shared" si="14"/>
        <v>0</v>
      </c>
      <c r="H66" s="17">
        <f t="shared" si="12"/>
        <v>0</v>
      </c>
      <c r="I66" s="17">
        <f t="shared" si="13"/>
        <v>0</v>
      </c>
      <c r="J66" s="18" t="s">
        <v>17</v>
      </c>
    </row>
    <row r="67" spans="1:10" s="82" customFormat="1" ht="19.5" customHeight="1" x14ac:dyDescent="0.2">
      <c r="A67" s="13"/>
      <c r="B67" s="90" t="s">
        <v>456</v>
      </c>
      <c r="C67" s="21"/>
      <c r="D67" s="88"/>
      <c r="E67" s="89"/>
      <c r="F67" s="89"/>
      <c r="G67" s="111">
        <f>SUM(G54:G66)</f>
        <v>0</v>
      </c>
      <c r="H67" s="111">
        <f>SUM(H54:H66)</f>
        <v>0</v>
      </c>
      <c r="I67" s="110">
        <f>SUM(I54:I66)</f>
        <v>0</v>
      </c>
      <c r="J67" s="177">
        <f>SUM(J54:J66)</f>
        <v>0</v>
      </c>
    </row>
    <row r="68" spans="1:10" s="82" customFormat="1" ht="12.75" customHeight="1" x14ac:dyDescent="0.2">
      <c r="A68" s="318" t="s">
        <v>457</v>
      </c>
      <c r="B68" s="319"/>
      <c r="C68" s="319"/>
      <c r="D68" s="319"/>
      <c r="E68" s="319"/>
      <c r="F68" s="319"/>
      <c r="G68" s="319"/>
      <c r="H68" s="319"/>
      <c r="I68" s="319"/>
      <c r="J68" s="319"/>
    </row>
    <row r="69" spans="1:10" s="82" customFormat="1" ht="27" x14ac:dyDescent="0.2">
      <c r="A69" s="235" t="s">
        <v>63</v>
      </c>
      <c r="B69" s="259" t="s">
        <v>558</v>
      </c>
      <c r="C69" s="72">
        <v>300</v>
      </c>
      <c r="D69" s="91" t="s">
        <v>74</v>
      </c>
      <c r="E69" s="182"/>
      <c r="F69" s="243"/>
      <c r="G69" s="217">
        <f>C69*ROUND(F69,4)</f>
        <v>0</v>
      </c>
      <c r="H69" s="217">
        <f>G69*0.095</f>
        <v>0</v>
      </c>
      <c r="I69" s="217">
        <f>G69+H69</f>
        <v>0</v>
      </c>
      <c r="J69" s="107"/>
    </row>
    <row r="70" spans="1:10" s="82" customFormat="1" ht="13.5" x14ac:dyDescent="0.2">
      <c r="A70" s="235" t="s">
        <v>64</v>
      </c>
      <c r="B70" s="259" t="s">
        <v>559</v>
      </c>
      <c r="C70" s="72">
        <v>450</v>
      </c>
      <c r="D70" s="91" t="s">
        <v>74</v>
      </c>
      <c r="E70" s="182"/>
      <c r="F70" s="243"/>
      <c r="G70" s="217">
        <f t="shared" ref="G70:G71" si="15">C70*ROUND(F70,4)</f>
        <v>0</v>
      </c>
      <c r="H70" s="217">
        <f t="shared" ref="H70:H71" si="16">G70*0.095</f>
        <v>0</v>
      </c>
      <c r="I70" s="217">
        <f t="shared" ref="I70:I71" si="17">G70+H70</f>
        <v>0</v>
      </c>
      <c r="J70" s="107"/>
    </row>
    <row r="71" spans="1:10" s="82" customFormat="1" ht="13.5" x14ac:dyDescent="0.2">
      <c r="A71" s="235" t="s">
        <v>65</v>
      </c>
      <c r="B71" s="259" t="s">
        <v>569</v>
      </c>
      <c r="C71" s="72">
        <v>50</v>
      </c>
      <c r="D71" s="91" t="s">
        <v>16</v>
      </c>
      <c r="E71" s="182"/>
      <c r="F71" s="243"/>
      <c r="G71" s="217">
        <f t="shared" si="15"/>
        <v>0</v>
      </c>
      <c r="H71" s="217">
        <f t="shared" si="16"/>
        <v>0</v>
      </c>
      <c r="I71" s="217">
        <f t="shared" si="17"/>
        <v>0</v>
      </c>
      <c r="J71" s="107"/>
    </row>
    <row r="72" spans="1:10" s="82" customFormat="1" ht="13.5" x14ac:dyDescent="0.25">
      <c r="A72" s="201"/>
      <c r="B72" s="92" t="s">
        <v>458</v>
      </c>
      <c r="C72" s="216"/>
      <c r="D72" s="216"/>
      <c r="E72" s="15"/>
      <c r="F72" s="16"/>
      <c r="G72" s="110">
        <f>SUM(G69:G71)</f>
        <v>0</v>
      </c>
      <c r="H72" s="110">
        <f>SUM(H69:H71)</f>
        <v>0</v>
      </c>
      <c r="I72" s="110">
        <f>SUM(I69:I71)</f>
        <v>0</v>
      </c>
      <c r="J72" s="177">
        <f>SUM(J69:J71)</f>
        <v>0</v>
      </c>
    </row>
    <row r="73" spans="1:10" s="82" customFormat="1" ht="12.75" customHeight="1" x14ac:dyDescent="0.2">
      <c r="A73" s="318" t="s">
        <v>593</v>
      </c>
      <c r="B73" s="319"/>
      <c r="C73" s="319"/>
      <c r="D73" s="319"/>
      <c r="E73" s="319"/>
      <c r="F73" s="319"/>
      <c r="G73" s="319"/>
      <c r="H73" s="319"/>
      <c r="I73" s="319"/>
      <c r="J73" s="319"/>
    </row>
    <row r="74" spans="1:10" s="82" customFormat="1" ht="27" x14ac:dyDescent="0.2">
      <c r="A74" s="13" t="s">
        <v>63</v>
      </c>
      <c r="B74" s="255" t="s">
        <v>564</v>
      </c>
      <c r="C74" s="14">
        <v>35000</v>
      </c>
      <c r="D74" s="14" t="s">
        <v>74</v>
      </c>
      <c r="E74" s="15"/>
      <c r="F74" s="241"/>
      <c r="G74" s="17">
        <f>C74*ROUND(F74,4)</f>
        <v>0</v>
      </c>
      <c r="H74" s="17">
        <f>G74*0.095</f>
        <v>0</v>
      </c>
      <c r="I74" s="17">
        <f>G74+H74</f>
        <v>0</v>
      </c>
      <c r="J74" s="18" t="s">
        <v>17</v>
      </c>
    </row>
    <row r="75" spans="1:10" ht="27" x14ac:dyDescent="0.25">
      <c r="A75" s="13" t="s">
        <v>64</v>
      </c>
      <c r="B75" s="255" t="s">
        <v>100</v>
      </c>
      <c r="C75" s="14">
        <v>3200</v>
      </c>
      <c r="D75" s="14" t="s">
        <v>74</v>
      </c>
      <c r="E75" s="15"/>
      <c r="F75" s="241"/>
      <c r="G75" s="17">
        <f t="shared" ref="G75:G82" si="18">C75*ROUND(F75,4)</f>
        <v>0</v>
      </c>
      <c r="H75" s="17">
        <f t="shared" ref="H75:H82" si="19">G75*0.095</f>
        <v>0</v>
      </c>
      <c r="I75" s="17">
        <f t="shared" ref="I75:I82" si="20">G75+H75</f>
        <v>0</v>
      </c>
      <c r="J75" s="18" t="s">
        <v>17</v>
      </c>
    </row>
    <row r="76" spans="1:10" s="93" customFormat="1" ht="27" x14ac:dyDescent="0.2">
      <c r="A76" s="13" t="s">
        <v>65</v>
      </c>
      <c r="B76" s="255" t="s">
        <v>101</v>
      </c>
      <c r="C76" s="14">
        <v>1000</v>
      </c>
      <c r="D76" s="14" t="s">
        <v>16</v>
      </c>
      <c r="E76" s="15"/>
      <c r="F76" s="241"/>
      <c r="G76" s="17">
        <f t="shared" si="18"/>
        <v>0</v>
      </c>
      <c r="H76" s="17">
        <f t="shared" si="19"/>
        <v>0</v>
      </c>
      <c r="I76" s="17">
        <f t="shared" si="20"/>
        <v>0</v>
      </c>
      <c r="J76" s="18" t="s">
        <v>17</v>
      </c>
    </row>
    <row r="77" spans="1:10" s="93" customFormat="1" ht="26.45" customHeight="1" x14ac:dyDescent="0.2">
      <c r="A77" s="13" t="s">
        <v>66</v>
      </c>
      <c r="B77" s="255" t="s">
        <v>916</v>
      </c>
      <c r="C77" s="14">
        <v>1000</v>
      </c>
      <c r="D77" s="14" t="s">
        <v>16</v>
      </c>
      <c r="E77" s="15"/>
      <c r="F77" s="241"/>
      <c r="G77" s="17">
        <f t="shared" si="18"/>
        <v>0</v>
      </c>
      <c r="H77" s="17">
        <f t="shared" si="19"/>
        <v>0</v>
      </c>
      <c r="I77" s="17">
        <f t="shared" si="20"/>
        <v>0</v>
      </c>
      <c r="J77" s="18"/>
    </row>
    <row r="78" spans="1:10" s="93" customFormat="1" ht="27" x14ac:dyDescent="0.2">
      <c r="A78" s="13" t="s">
        <v>67</v>
      </c>
      <c r="B78" s="255" t="s">
        <v>793</v>
      </c>
      <c r="C78" s="14">
        <v>500</v>
      </c>
      <c r="D78" s="14" t="s">
        <v>16</v>
      </c>
      <c r="E78" s="15"/>
      <c r="F78" s="241"/>
      <c r="G78" s="17">
        <f t="shared" si="18"/>
        <v>0</v>
      </c>
      <c r="H78" s="17">
        <f t="shared" si="19"/>
        <v>0</v>
      </c>
      <c r="I78" s="17">
        <f t="shared" si="20"/>
        <v>0</v>
      </c>
      <c r="J78" s="18" t="s">
        <v>17</v>
      </c>
    </row>
    <row r="79" spans="1:10" s="93" customFormat="1" ht="27" customHeight="1" x14ac:dyDescent="0.2">
      <c r="A79" s="13" t="s">
        <v>68</v>
      </c>
      <c r="B79" s="255" t="s">
        <v>102</v>
      </c>
      <c r="C79" s="14">
        <v>1300</v>
      </c>
      <c r="D79" s="14" t="s">
        <v>16</v>
      </c>
      <c r="E79" s="15"/>
      <c r="F79" s="241"/>
      <c r="G79" s="17">
        <f t="shared" si="18"/>
        <v>0</v>
      </c>
      <c r="H79" s="17">
        <f t="shared" si="19"/>
        <v>0</v>
      </c>
      <c r="I79" s="17">
        <f t="shared" si="20"/>
        <v>0</v>
      </c>
      <c r="J79" s="18" t="s">
        <v>17</v>
      </c>
    </row>
    <row r="80" spans="1:10" s="37" customFormat="1" ht="27" x14ac:dyDescent="0.2">
      <c r="A80" s="13" t="s">
        <v>69</v>
      </c>
      <c r="B80" s="255" t="s">
        <v>568</v>
      </c>
      <c r="C80" s="14">
        <v>160</v>
      </c>
      <c r="D80" s="14" t="s">
        <v>16</v>
      </c>
      <c r="E80" s="15"/>
      <c r="F80" s="241"/>
      <c r="G80" s="17">
        <f t="shared" si="18"/>
        <v>0</v>
      </c>
      <c r="H80" s="17">
        <f t="shared" si="19"/>
        <v>0</v>
      </c>
      <c r="I80" s="17">
        <f t="shared" si="20"/>
        <v>0</v>
      </c>
      <c r="J80" s="18" t="s">
        <v>17</v>
      </c>
    </row>
    <row r="81" spans="1:10" s="37" customFormat="1" ht="27" x14ac:dyDescent="0.2">
      <c r="A81" s="13" t="s">
        <v>24</v>
      </c>
      <c r="B81" s="255" t="s">
        <v>565</v>
      </c>
      <c r="C81" s="14">
        <v>30</v>
      </c>
      <c r="D81" s="14" t="s">
        <v>16</v>
      </c>
      <c r="E81" s="15"/>
      <c r="F81" s="241"/>
      <c r="G81" s="17">
        <f t="shared" si="18"/>
        <v>0</v>
      </c>
      <c r="H81" s="17">
        <f t="shared" si="19"/>
        <v>0</v>
      </c>
      <c r="I81" s="17">
        <f t="shared" si="20"/>
        <v>0</v>
      </c>
      <c r="J81" s="18" t="s">
        <v>17</v>
      </c>
    </row>
    <row r="82" spans="1:10" s="37" customFormat="1" ht="27" x14ac:dyDescent="0.2">
      <c r="A82" s="13" t="s">
        <v>25</v>
      </c>
      <c r="B82" s="255" t="s">
        <v>103</v>
      </c>
      <c r="C82" s="14">
        <v>2000</v>
      </c>
      <c r="D82" s="14" t="s">
        <v>16</v>
      </c>
      <c r="E82" s="15"/>
      <c r="F82" s="241"/>
      <c r="G82" s="17">
        <f t="shared" si="18"/>
        <v>0</v>
      </c>
      <c r="H82" s="17">
        <f t="shared" si="19"/>
        <v>0</v>
      </c>
      <c r="I82" s="17">
        <f t="shared" si="20"/>
        <v>0</v>
      </c>
      <c r="J82" s="18" t="s">
        <v>17</v>
      </c>
    </row>
    <row r="83" spans="1:10" s="37" customFormat="1" ht="13.5" x14ac:dyDescent="0.2">
      <c r="A83" s="53"/>
      <c r="B83" s="94" t="s">
        <v>459</v>
      </c>
      <c r="C83" s="13"/>
      <c r="D83" s="25"/>
      <c r="E83" s="21"/>
      <c r="F83" s="86"/>
      <c r="G83" s="113">
        <f t="shared" ref="G83:J83" si="21">SUM(G74:G82)</f>
        <v>0</v>
      </c>
      <c r="H83" s="113">
        <f t="shared" si="21"/>
        <v>0</v>
      </c>
      <c r="I83" s="112">
        <f t="shared" si="21"/>
        <v>0</v>
      </c>
      <c r="J83" s="178">
        <f t="shared" si="21"/>
        <v>0</v>
      </c>
    </row>
    <row r="84" spans="1:10" s="54" customFormat="1" ht="12.75" customHeight="1" x14ac:dyDescent="0.3">
      <c r="A84" s="236"/>
      <c r="B84" s="95"/>
      <c r="C84" s="96"/>
      <c r="D84" s="53"/>
      <c r="E84" s="53"/>
      <c r="F84" s="53"/>
      <c r="G84" s="53"/>
      <c r="H84" s="53"/>
      <c r="I84" s="53"/>
      <c r="J84" s="53"/>
    </row>
    <row r="85" spans="1:10" x14ac:dyDescent="0.3">
      <c r="B85" s="101"/>
    </row>
    <row r="86" spans="1:10" s="316" customFormat="1" ht="12.75" x14ac:dyDescent="0.25">
      <c r="A86" s="316" t="s">
        <v>50</v>
      </c>
    </row>
    <row r="87" spans="1:10" s="317" customFormat="1" ht="15" customHeight="1" x14ac:dyDescent="0.25">
      <c r="A87" s="317" t="s">
        <v>51</v>
      </c>
    </row>
    <row r="88" spans="1:10" s="317" customFormat="1" ht="23.25" customHeight="1" x14ac:dyDescent="0.25">
      <c r="A88" s="317" t="s">
        <v>536</v>
      </c>
    </row>
    <row r="89" spans="1:10" s="313" customFormat="1" ht="12.75" customHeight="1" x14ac:dyDescent="0.25">
      <c r="A89" s="313" t="s">
        <v>104</v>
      </c>
    </row>
    <row r="90" spans="1:10" s="313" customFormat="1" ht="12.75" customHeight="1" x14ac:dyDescent="0.25">
      <c r="A90" s="313" t="s">
        <v>52</v>
      </c>
    </row>
    <row r="91" spans="1:10" s="313" customFormat="1" ht="15" customHeight="1" x14ac:dyDescent="0.25">
      <c r="A91" s="313" t="s">
        <v>537</v>
      </c>
    </row>
    <row r="92" spans="1:10" s="313" customFormat="1" ht="15" customHeight="1" x14ac:dyDescent="0.25">
      <c r="A92" s="313" t="s">
        <v>538</v>
      </c>
    </row>
    <row r="93" spans="1:10" s="313" customFormat="1" ht="15" customHeight="1" x14ac:dyDescent="0.25">
      <c r="A93" s="313" t="s">
        <v>539</v>
      </c>
    </row>
    <row r="94" spans="1:10" s="223" customFormat="1" ht="48.75" customHeight="1" x14ac:dyDescent="0.25">
      <c r="A94" s="313" t="s">
        <v>770</v>
      </c>
      <c r="B94" s="315"/>
      <c r="C94" s="315"/>
      <c r="D94" s="315"/>
      <c r="E94" s="315"/>
      <c r="F94" s="315"/>
      <c r="G94" s="315"/>
      <c r="H94" s="315"/>
      <c r="I94" s="315"/>
      <c r="J94" s="315"/>
    </row>
    <row r="95" spans="1:10" s="314" customFormat="1" ht="18.600000000000001" customHeight="1" x14ac:dyDescent="0.2"/>
    <row r="96" spans="1:10" s="221" customFormat="1" ht="12.75" customHeight="1" x14ac:dyDescent="0.2">
      <c r="B96" s="234"/>
      <c r="C96" s="234"/>
      <c r="D96" s="234"/>
      <c r="E96" s="234"/>
      <c r="F96" s="234"/>
      <c r="G96" s="234"/>
      <c r="H96" s="234"/>
      <c r="I96" s="234"/>
      <c r="J96" s="234"/>
    </row>
    <row r="97" spans="1:10" s="221" customFormat="1" ht="12.75" x14ac:dyDescent="0.2">
      <c r="A97" s="98"/>
      <c r="B97" s="220"/>
      <c r="C97" s="224"/>
    </row>
    <row r="98" spans="1:10" s="98" customFormat="1" ht="12.75" x14ac:dyDescent="0.2">
      <c r="A98" s="233"/>
      <c r="B98" s="101"/>
      <c r="C98" s="99"/>
    </row>
    <row r="99" spans="1:10" s="225" customFormat="1" x14ac:dyDescent="0.3">
      <c r="A99" s="79"/>
      <c r="B99" s="233"/>
      <c r="C99" s="233"/>
      <c r="D99" s="233"/>
      <c r="E99" s="233"/>
      <c r="F99" s="233"/>
      <c r="G99" s="233"/>
      <c r="H99" s="233"/>
      <c r="I99" s="233"/>
      <c r="J99" s="233"/>
    </row>
  </sheetData>
  <mergeCells count="18">
    <mergeCell ref="A53:J53"/>
    <mergeCell ref="A68:J68"/>
    <mergeCell ref="A73:J73"/>
    <mergeCell ref="A46:J46"/>
    <mergeCell ref="A1:C1"/>
    <mergeCell ref="A3:J3"/>
    <mergeCell ref="A7:J7"/>
    <mergeCell ref="A38:J38"/>
    <mergeCell ref="A86:XFD86"/>
    <mergeCell ref="A87:XFD87"/>
    <mergeCell ref="A88:XFD88"/>
    <mergeCell ref="A89:XFD89"/>
    <mergeCell ref="A90:XFD90"/>
    <mergeCell ref="A91:XFD91"/>
    <mergeCell ref="A92:XFD92"/>
    <mergeCell ref="A93:XFD93"/>
    <mergeCell ref="A95:XFD95"/>
    <mergeCell ref="A94:J94"/>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2 J47:J52 J8:J37 J39:J45">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4:J82"/>
  </dataValidations>
  <pageMargins left="0.70866141732283472" right="0.70866141732283472" top="0.74803149606299213" bottom="0.74803149606299213" header="0.31496062992125984" footer="0.31496062992125984"/>
  <pageSetup paperSize="9" scale="83" orientation="landscape" r:id="rId1"/>
  <rowBreaks count="2" manualBreakCount="2">
    <brk id="37" max="16383" man="1"/>
    <brk id="83" max="9"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95"/>
  <sheetViews>
    <sheetView zoomScaleNormal="100" workbookViewId="0">
      <pane ySplit="6" topLeftCell="A54" activePane="bottomLeft" state="frozen"/>
      <selection pane="bottomLeft" activeCell="B54" sqref="B54"/>
    </sheetView>
  </sheetViews>
  <sheetFormatPr defaultRowHeight="15" x14ac:dyDescent="0.25"/>
  <cols>
    <col min="1" max="1" width="5.7109375" customWidth="1"/>
    <col min="2" max="2" width="32.28515625" customWidth="1"/>
    <col min="3" max="3" width="11.140625" customWidth="1"/>
    <col min="4" max="4" width="8.28515625" customWidth="1"/>
    <col min="5" max="5" width="18" customWidth="1"/>
    <col min="6" max="6" width="11.140625" customWidth="1"/>
    <col min="7" max="7" width="13.7109375" customWidth="1"/>
    <col min="8" max="8" width="16.7109375" customWidth="1"/>
    <col min="9" max="9" width="14.28515625" customWidth="1"/>
    <col min="10" max="10" width="14.42578125" customWidth="1"/>
  </cols>
  <sheetData>
    <row r="1" spans="1:10" x14ac:dyDescent="0.25">
      <c r="A1" s="322" t="s">
        <v>0</v>
      </c>
      <c r="B1" s="322"/>
      <c r="C1" s="322"/>
      <c r="D1" s="1"/>
      <c r="E1" s="2"/>
      <c r="F1" s="3"/>
      <c r="G1" s="115" t="s">
        <v>446</v>
      </c>
      <c r="H1" s="3"/>
      <c r="I1" s="4"/>
      <c r="J1" s="5"/>
    </row>
    <row r="2" spans="1:10" x14ac:dyDescent="0.25">
      <c r="A2" s="6"/>
      <c r="B2" s="7"/>
      <c r="C2" s="6"/>
      <c r="D2" s="8"/>
      <c r="E2" s="6"/>
      <c r="F2" s="6"/>
      <c r="G2" s="6"/>
      <c r="H2" s="6"/>
      <c r="I2" s="6"/>
      <c r="J2" s="9"/>
    </row>
    <row r="3" spans="1:10" ht="18" x14ac:dyDescent="0.25">
      <c r="A3" s="323" t="s">
        <v>1</v>
      </c>
      <c r="B3" s="323"/>
      <c r="C3" s="323"/>
      <c r="D3" s="323"/>
      <c r="E3" s="323"/>
      <c r="F3" s="323"/>
      <c r="G3" s="323"/>
      <c r="H3" s="323"/>
      <c r="I3" s="323"/>
      <c r="J3" s="323"/>
    </row>
    <row r="4" spans="1:10" x14ac:dyDescent="0.25">
      <c r="A4" s="10"/>
      <c r="B4" s="11"/>
      <c r="C4" s="10"/>
      <c r="D4" s="10"/>
      <c r="E4" s="10"/>
      <c r="F4" s="10"/>
      <c r="G4" s="10"/>
      <c r="H4" s="10"/>
      <c r="I4" s="10"/>
      <c r="J4" s="12"/>
    </row>
    <row r="5" spans="1:10" ht="54" x14ac:dyDescent="0.25">
      <c r="A5" s="55" t="s">
        <v>2</v>
      </c>
      <c r="B5" s="55" t="s">
        <v>3</v>
      </c>
      <c r="C5" s="56" t="s">
        <v>4</v>
      </c>
      <c r="D5" s="56" t="s">
        <v>5</v>
      </c>
      <c r="E5" s="57" t="s">
        <v>6</v>
      </c>
      <c r="F5" s="57" t="s">
        <v>7</v>
      </c>
      <c r="G5" s="57" t="s">
        <v>62</v>
      </c>
      <c r="H5" s="57" t="s">
        <v>8</v>
      </c>
      <c r="I5" s="57" t="s">
        <v>9</v>
      </c>
      <c r="J5" s="66" t="s">
        <v>10</v>
      </c>
    </row>
    <row r="6" spans="1:10" x14ac:dyDescent="0.25">
      <c r="A6" s="58">
        <v>1</v>
      </c>
      <c r="B6" s="58">
        <v>2</v>
      </c>
      <c r="C6" s="59">
        <v>3</v>
      </c>
      <c r="D6" s="59">
        <v>4</v>
      </c>
      <c r="E6" s="59">
        <v>5</v>
      </c>
      <c r="F6" s="59">
        <v>6</v>
      </c>
      <c r="G6" s="60" t="s">
        <v>11</v>
      </c>
      <c r="H6" s="59" t="s">
        <v>12</v>
      </c>
      <c r="I6" s="60" t="s">
        <v>13</v>
      </c>
      <c r="J6" s="67">
        <v>10</v>
      </c>
    </row>
    <row r="7" spans="1:10" x14ac:dyDescent="0.25">
      <c r="A7" s="324" t="s">
        <v>580</v>
      </c>
      <c r="B7" s="325"/>
      <c r="C7" s="325"/>
      <c r="D7" s="325"/>
      <c r="E7" s="325"/>
      <c r="F7" s="325"/>
      <c r="G7" s="325"/>
      <c r="H7" s="325"/>
      <c r="I7" s="325"/>
      <c r="J7" s="325"/>
    </row>
    <row r="8" spans="1:10" ht="27" x14ac:dyDescent="0.25">
      <c r="A8" s="13" t="s">
        <v>14</v>
      </c>
      <c r="B8" s="262" t="s">
        <v>15</v>
      </c>
      <c r="C8" s="14">
        <v>1300</v>
      </c>
      <c r="D8" s="14" t="s">
        <v>16</v>
      </c>
      <c r="E8" s="15" t="s">
        <v>17</v>
      </c>
      <c r="F8" s="241"/>
      <c r="G8" s="17">
        <f>C8*ROUND(F8,4)</f>
        <v>0</v>
      </c>
      <c r="H8" s="17">
        <f t="shared" ref="H8:H14" si="0">G8*0.095</f>
        <v>0</v>
      </c>
      <c r="I8" s="17">
        <f>G8+H8</f>
        <v>0</v>
      </c>
      <c r="J8" s="18"/>
    </row>
    <row r="9" spans="1:10" ht="27" x14ac:dyDescent="0.25">
      <c r="A9" s="13" t="s">
        <v>64</v>
      </c>
      <c r="B9" s="262" t="s">
        <v>525</v>
      </c>
      <c r="C9" s="14">
        <v>840</v>
      </c>
      <c r="D9" s="14" t="s">
        <v>16</v>
      </c>
      <c r="E9" s="15" t="s">
        <v>17</v>
      </c>
      <c r="F9" s="241"/>
      <c r="G9" s="17">
        <f t="shared" ref="G9:G14" si="1">C9*ROUND(F9,4)</f>
        <v>0</v>
      </c>
      <c r="H9" s="17">
        <f t="shared" si="0"/>
        <v>0</v>
      </c>
      <c r="I9" s="17">
        <f t="shared" ref="I9:I14" si="2">G9+H9</f>
        <v>0</v>
      </c>
      <c r="J9" s="18"/>
    </row>
    <row r="10" spans="1:10" ht="27" x14ac:dyDescent="0.25">
      <c r="A10" s="13" t="s">
        <v>19</v>
      </c>
      <c r="B10" s="262" t="s">
        <v>18</v>
      </c>
      <c r="C10" s="14">
        <v>550</v>
      </c>
      <c r="D10" s="14" t="s">
        <v>16</v>
      </c>
      <c r="E10" s="15" t="s">
        <v>17</v>
      </c>
      <c r="F10" s="241"/>
      <c r="G10" s="17">
        <f t="shared" si="1"/>
        <v>0</v>
      </c>
      <c r="H10" s="17">
        <f t="shared" si="0"/>
        <v>0</v>
      </c>
      <c r="I10" s="17">
        <f t="shared" si="2"/>
        <v>0</v>
      </c>
      <c r="J10" s="18"/>
    </row>
    <row r="11" spans="1:10" ht="40.5" x14ac:dyDescent="0.25">
      <c r="A11" s="13" t="s">
        <v>20</v>
      </c>
      <c r="B11" s="262" t="s">
        <v>578</v>
      </c>
      <c r="C11" s="14">
        <v>250</v>
      </c>
      <c r="D11" s="14" t="s">
        <v>16</v>
      </c>
      <c r="E11" s="15" t="s">
        <v>17</v>
      </c>
      <c r="F11" s="241"/>
      <c r="G11" s="17">
        <f t="shared" si="1"/>
        <v>0</v>
      </c>
      <c r="H11" s="17">
        <f t="shared" si="0"/>
        <v>0</v>
      </c>
      <c r="I11" s="17">
        <f t="shared" si="2"/>
        <v>0</v>
      </c>
      <c r="J11" s="18"/>
    </row>
    <row r="12" spans="1:10" ht="27" x14ac:dyDescent="0.25">
      <c r="A12" s="13" t="s">
        <v>21</v>
      </c>
      <c r="B12" s="262" t="s">
        <v>579</v>
      </c>
      <c r="C12" s="14">
        <v>500</v>
      </c>
      <c r="D12" s="14" t="s">
        <v>16</v>
      </c>
      <c r="E12" s="15" t="s">
        <v>17</v>
      </c>
      <c r="F12" s="241"/>
      <c r="G12" s="17">
        <f t="shared" si="1"/>
        <v>0</v>
      </c>
      <c r="H12" s="17">
        <f t="shared" si="0"/>
        <v>0</v>
      </c>
      <c r="I12" s="17">
        <f t="shared" si="2"/>
        <v>0</v>
      </c>
      <c r="J12" s="18"/>
    </row>
    <row r="13" spans="1:10" x14ac:dyDescent="0.25">
      <c r="A13" s="13" t="s">
        <v>22</v>
      </c>
      <c r="B13" s="262" t="s">
        <v>773</v>
      </c>
      <c r="C13" s="14">
        <v>400</v>
      </c>
      <c r="D13" s="14" t="s">
        <v>16</v>
      </c>
      <c r="E13" s="15" t="s">
        <v>17</v>
      </c>
      <c r="F13" s="241"/>
      <c r="G13" s="17">
        <f t="shared" si="1"/>
        <v>0</v>
      </c>
      <c r="H13" s="17">
        <f t="shared" si="0"/>
        <v>0</v>
      </c>
      <c r="I13" s="17">
        <f t="shared" si="2"/>
        <v>0</v>
      </c>
      <c r="J13" s="18"/>
    </row>
    <row r="14" spans="1:10" ht="27" x14ac:dyDescent="0.25">
      <c r="A14" s="13" t="s">
        <v>884</v>
      </c>
      <c r="B14" s="262" t="s">
        <v>23</v>
      </c>
      <c r="C14" s="14">
        <v>160</v>
      </c>
      <c r="D14" s="14" t="s">
        <v>16</v>
      </c>
      <c r="E14" s="15" t="s">
        <v>17</v>
      </c>
      <c r="F14" s="241"/>
      <c r="G14" s="17">
        <f t="shared" si="1"/>
        <v>0</v>
      </c>
      <c r="H14" s="17">
        <f t="shared" si="0"/>
        <v>0</v>
      </c>
      <c r="I14" s="17">
        <f t="shared" si="2"/>
        <v>0</v>
      </c>
      <c r="J14" s="18"/>
    </row>
    <row r="15" spans="1:10" x14ac:dyDescent="0.25">
      <c r="A15" s="19"/>
      <c r="B15" s="20" t="s">
        <v>460</v>
      </c>
      <c r="C15" s="21"/>
      <c r="D15" s="21"/>
      <c r="E15" s="21"/>
      <c r="F15" s="22"/>
      <c r="G15" s="23">
        <f>SUM(G8:G14)</f>
        <v>0</v>
      </c>
      <c r="H15" s="23">
        <f>SUM(H8:H14)</f>
        <v>0</v>
      </c>
      <c r="I15" s="23">
        <f>SUM(I8:I14)</f>
        <v>0</v>
      </c>
      <c r="J15" s="24">
        <f>SUM(J8:J14)</f>
        <v>0</v>
      </c>
    </row>
    <row r="16" spans="1:10" x14ac:dyDescent="0.25">
      <c r="A16" s="318" t="s">
        <v>581</v>
      </c>
      <c r="B16" s="319"/>
      <c r="C16" s="319"/>
      <c r="D16" s="319"/>
      <c r="E16" s="319"/>
      <c r="F16" s="319"/>
      <c r="G16" s="319"/>
      <c r="H16" s="319"/>
      <c r="I16" s="319"/>
      <c r="J16" s="319"/>
    </row>
    <row r="17" spans="1:10" ht="27" x14ac:dyDescent="0.25">
      <c r="A17" s="13" t="s">
        <v>63</v>
      </c>
      <c r="B17" s="263" t="s">
        <v>582</v>
      </c>
      <c r="C17" s="14">
        <v>600</v>
      </c>
      <c r="D17" s="13" t="s">
        <v>16</v>
      </c>
      <c r="E17" s="21" t="s">
        <v>17</v>
      </c>
      <c r="F17" s="241"/>
      <c r="G17" s="17">
        <f>C17*ROUND(F17,4)</f>
        <v>0</v>
      </c>
      <c r="H17" s="17">
        <f t="shared" ref="H17:H30" si="3">G17*0.095</f>
        <v>0</v>
      </c>
      <c r="I17" s="17">
        <f t="shared" ref="I17:I30" si="4">G17+H17</f>
        <v>0</v>
      </c>
      <c r="J17" s="18"/>
    </row>
    <row r="18" spans="1:10" ht="27" x14ac:dyDescent="0.25">
      <c r="A18" s="13" t="s">
        <v>64</v>
      </c>
      <c r="B18" s="263" t="s">
        <v>26</v>
      </c>
      <c r="C18" s="14">
        <v>1200</v>
      </c>
      <c r="D18" s="13" t="s">
        <v>16</v>
      </c>
      <c r="E18" s="21" t="s">
        <v>17</v>
      </c>
      <c r="F18" s="241"/>
      <c r="G18" s="17">
        <f t="shared" ref="G18:G30" si="5">C18*ROUND(F18,4)</f>
        <v>0</v>
      </c>
      <c r="H18" s="17">
        <f t="shared" si="3"/>
        <v>0</v>
      </c>
      <c r="I18" s="17">
        <f t="shared" si="4"/>
        <v>0</v>
      </c>
      <c r="J18" s="18"/>
    </row>
    <row r="19" spans="1:10" ht="27" x14ac:dyDescent="0.25">
      <c r="A19" s="13" t="s">
        <v>65</v>
      </c>
      <c r="B19" s="263" t="s">
        <v>583</v>
      </c>
      <c r="C19" s="14">
        <v>120</v>
      </c>
      <c r="D19" s="13" t="s">
        <v>16</v>
      </c>
      <c r="E19" s="21" t="s">
        <v>17</v>
      </c>
      <c r="F19" s="241"/>
      <c r="G19" s="17">
        <f t="shared" si="5"/>
        <v>0</v>
      </c>
      <c r="H19" s="17">
        <f t="shared" si="3"/>
        <v>0</v>
      </c>
      <c r="I19" s="17">
        <f t="shared" si="4"/>
        <v>0</v>
      </c>
      <c r="J19" s="18"/>
    </row>
    <row r="20" spans="1:10" ht="40.5" x14ac:dyDescent="0.25">
      <c r="A20" s="13" t="s">
        <v>66</v>
      </c>
      <c r="B20" s="263" t="s">
        <v>810</v>
      </c>
      <c r="C20" s="14">
        <v>200</v>
      </c>
      <c r="D20" s="13" t="s">
        <v>16</v>
      </c>
      <c r="E20" s="229"/>
      <c r="F20" s="241"/>
      <c r="G20" s="17">
        <f t="shared" si="5"/>
        <v>0</v>
      </c>
      <c r="H20" s="17">
        <f t="shared" si="3"/>
        <v>0</v>
      </c>
      <c r="I20" s="17">
        <f t="shared" si="4"/>
        <v>0</v>
      </c>
      <c r="J20" s="18"/>
    </row>
    <row r="21" spans="1:10" ht="40.5" x14ac:dyDescent="0.25">
      <c r="A21" s="13" t="s">
        <v>67</v>
      </c>
      <c r="B21" s="263" t="s">
        <v>28</v>
      </c>
      <c r="C21" s="14">
        <v>400</v>
      </c>
      <c r="D21" s="13" t="s">
        <v>16</v>
      </c>
      <c r="E21" s="229"/>
      <c r="F21" s="241"/>
      <c r="G21" s="17">
        <f t="shared" si="5"/>
        <v>0</v>
      </c>
      <c r="H21" s="17">
        <f t="shared" si="3"/>
        <v>0</v>
      </c>
      <c r="I21" s="17">
        <f t="shared" si="4"/>
        <v>0</v>
      </c>
      <c r="J21" s="18"/>
    </row>
    <row r="22" spans="1:10" ht="27" x14ac:dyDescent="0.25">
      <c r="A22" s="13" t="s">
        <v>68</v>
      </c>
      <c r="B22" s="263" t="s">
        <v>31</v>
      </c>
      <c r="C22" s="14">
        <v>200</v>
      </c>
      <c r="D22" s="13" t="s">
        <v>16</v>
      </c>
      <c r="E22" s="21" t="s">
        <v>17</v>
      </c>
      <c r="F22" s="241"/>
      <c r="G22" s="17">
        <f t="shared" si="5"/>
        <v>0</v>
      </c>
      <c r="H22" s="17">
        <f t="shared" si="3"/>
        <v>0</v>
      </c>
      <c r="I22" s="17">
        <f t="shared" si="4"/>
        <v>0</v>
      </c>
      <c r="J22" s="18"/>
    </row>
    <row r="23" spans="1:10" ht="54" x14ac:dyDescent="0.25">
      <c r="A23" s="13" t="s">
        <v>69</v>
      </c>
      <c r="B23" s="263" t="s">
        <v>33</v>
      </c>
      <c r="C23" s="14">
        <v>750</v>
      </c>
      <c r="D23" s="13" t="s">
        <v>16</v>
      </c>
      <c r="E23" s="21" t="s">
        <v>17</v>
      </c>
      <c r="F23" s="241"/>
      <c r="G23" s="17">
        <f t="shared" si="5"/>
        <v>0</v>
      </c>
      <c r="H23" s="17">
        <f t="shared" si="3"/>
        <v>0</v>
      </c>
      <c r="I23" s="17">
        <f t="shared" si="4"/>
        <v>0</v>
      </c>
      <c r="J23" s="18"/>
    </row>
    <row r="24" spans="1:10" ht="27" x14ac:dyDescent="0.25">
      <c r="A24" s="13" t="s">
        <v>24</v>
      </c>
      <c r="B24" s="263" t="s">
        <v>35</v>
      </c>
      <c r="C24" s="14">
        <v>600</v>
      </c>
      <c r="D24" s="13" t="s">
        <v>16</v>
      </c>
      <c r="E24" s="21" t="s">
        <v>17</v>
      </c>
      <c r="F24" s="241"/>
      <c r="G24" s="17">
        <f t="shared" si="5"/>
        <v>0</v>
      </c>
      <c r="H24" s="17">
        <f t="shared" si="3"/>
        <v>0</v>
      </c>
      <c r="I24" s="17">
        <f t="shared" si="4"/>
        <v>0</v>
      </c>
      <c r="J24" s="18"/>
    </row>
    <row r="25" spans="1:10" ht="40.5" x14ac:dyDescent="0.25">
      <c r="A25" s="13" t="s">
        <v>25</v>
      </c>
      <c r="B25" s="263" t="s">
        <v>585</v>
      </c>
      <c r="C25" s="14">
        <v>380</v>
      </c>
      <c r="D25" s="13" t="s">
        <v>16</v>
      </c>
      <c r="E25" s="229"/>
      <c r="F25" s="241"/>
      <c r="G25" s="17">
        <f t="shared" si="5"/>
        <v>0</v>
      </c>
      <c r="H25" s="17">
        <f t="shared" si="3"/>
        <v>0</v>
      </c>
      <c r="I25" s="17">
        <f t="shared" si="4"/>
        <v>0</v>
      </c>
      <c r="J25" s="18"/>
    </row>
    <row r="26" spans="1:10" ht="40.5" x14ac:dyDescent="0.25">
      <c r="A26" s="13" t="s">
        <v>27</v>
      </c>
      <c r="B26" s="263" t="s">
        <v>38</v>
      </c>
      <c r="C26" s="14">
        <v>510</v>
      </c>
      <c r="D26" s="13" t="s">
        <v>16</v>
      </c>
      <c r="E26" s="229"/>
      <c r="F26" s="241"/>
      <c r="G26" s="17">
        <f t="shared" si="5"/>
        <v>0</v>
      </c>
      <c r="H26" s="17">
        <f t="shared" si="3"/>
        <v>0</v>
      </c>
      <c r="I26" s="17">
        <f t="shared" si="4"/>
        <v>0</v>
      </c>
      <c r="J26" s="18"/>
    </row>
    <row r="27" spans="1:10" ht="27" x14ac:dyDescent="0.25">
      <c r="A27" s="13" t="s">
        <v>29</v>
      </c>
      <c r="B27" s="263" t="s">
        <v>56</v>
      </c>
      <c r="C27" s="14">
        <v>300</v>
      </c>
      <c r="D27" s="13" t="s">
        <v>16</v>
      </c>
      <c r="E27" s="229"/>
      <c r="F27" s="241"/>
      <c r="G27" s="17">
        <f t="shared" si="5"/>
        <v>0</v>
      </c>
      <c r="H27" s="17">
        <f t="shared" si="3"/>
        <v>0</v>
      </c>
      <c r="I27" s="17">
        <f t="shared" si="4"/>
        <v>0</v>
      </c>
      <c r="J27" s="18"/>
    </row>
    <row r="28" spans="1:10" ht="40.5" x14ac:dyDescent="0.25">
      <c r="A28" s="13" t="s">
        <v>30</v>
      </c>
      <c r="B28" s="263" t="s">
        <v>586</v>
      </c>
      <c r="C28" s="14">
        <v>300</v>
      </c>
      <c r="D28" s="13" t="s">
        <v>16</v>
      </c>
      <c r="E28" s="229"/>
      <c r="F28" s="241"/>
      <c r="G28" s="17">
        <f t="shared" si="5"/>
        <v>0</v>
      </c>
      <c r="H28" s="17">
        <f t="shared" si="3"/>
        <v>0</v>
      </c>
      <c r="I28" s="17">
        <f t="shared" si="4"/>
        <v>0</v>
      </c>
      <c r="J28" s="18"/>
    </row>
    <row r="29" spans="1:10" ht="27" x14ac:dyDescent="0.25">
      <c r="A29" s="13" t="s">
        <v>32</v>
      </c>
      <c r="B29" s="263" t="s">
        <v>587</v>
      </c>
      <c r="C29" s="14">
        <v>60</v>
      </c>
      <c r="D29" s="13" t="s">
        <v>16</v>
      </c>
      <c r="E29" s="229"/>
      <c r="F29" s="241"/>
      <c r="G29" s="17">
        <f t="shared" si="5"/>
        <v>0</v>
      </c>
      <c r="H29" s="17">
        <f t="shared" si="3"/>
        <v>0</v>
      </c>
      <c r="I29" s="17">
        <f t="shared" si="4"/>
        <v>0</v>
      </c>
      <c r="J29" s="18"/>
    </row>
    <row r="30" spans="1:10" ht="67.5" x14ac:dyDescent="0.25">
      <c r="A30" s="13" t="s">
        <v>34</v>
      </c>
      <c r="B30" s="263" t="s">
        <v>588</v>
      </c>
      <c r="C30" s="14">
        <v>130</v>
      </c>
      <c r="D30" s="13" t="s">
        <v>16</v>
      </c>
      <c r="E30" s="229"/>
      <c r="F30" s="241"/>
      <c r="G30" s="17">
        <f t="shared" si="5"/>
        <v>0</v>
      </c>
      <c r="H30" s="17">
        <f t="shared" si="3"/>
        <v>0</v>
      </c>
      <c r="I30" s="17">
        <f t="shared" si="4"/>
        <v>0</v>
      </c>
      <c r="J30" s="18"/>
    </row>
    <row r="31" spans="1:10" x14ac:dyDescent="0.25">
      <c r="A31" s="19"/>
      <c r="B31" s="20" t="s">
        <v>461</v>
      </c>
      <c r="C31" s="21"/>
      <c r="D31" s="21"/>
      <c r="E31" s="21"/>
      <c r="F31" s="22"/>
      <c r="G31" s="23">
        <f>SUM(G17:G30)</f>
        <v>0</v>
      </c>
      <c r="H31" s="23">
        <f>SUM(H17:H30)</f>
        <v>0</v>
      </c>
      <c r="I31" s="23">
        <f>SUM(I17:I30)</f>
        <v>0</v>
      </c>
      <c r="J31" s="24">
        <f>SUM(J17:J30)</f>
        <v>0</v>
      </c>
    </row>
    <row r="32" spans="1:10" x14ac:dyDescent="0.25">
      <c r="A32" s="318" t="s">
        <v>589</v>
      </c>
      <c r="B32" s="319"/>
      <c r="C32" s="319"/>
      <c r="D32" s="319"/>
      <c r="E32" s="319"/>
      <c r="F32" s="319"/>
      <c r="G32" s="319"/>
      <c r="H32" s="319"/>
      <c r="I32" s="319"/>
      <c r="J32" s="319"/>
    </row>
    <row r="33" spans="1:10" ht="27" x14ac:dyDescent="0.25">
      <c r="A33" s="13" t="s">
        <v>63</v>
      </c>
      <c r="B33" s="264" t="s">
        <v>774</v>
      </c>
      <c r="C33" s="14">
        <v>90</v>
      </c>
      <c r="D33" s="13" t="s">
        <v>16</v>
      </c>
      <c r="E33" s="230"/>
      <c r="F33" s="241"/>
      <c r="G33" s="17">
        <f>C33*ROUND(F33,4)</f>
        <v>0</v>
      </c>
      <c r="H33" s="17">
        <f t="shared" ref="H33:H45" si="6">G33*0.095</f>
        <v>0</v>
      </c>
      <c r="I33" s="17">
        <f t="shared" ref="I33:I45" si="7">G33+H33</f>
        <v>0</v>
      </c>
      <c r="J33" s="26"/>
    </row>
    <row r="34" spans="1:10" x14ac:dyDescent="0.25">
      <c r="A34" s="13" t="s">
        <v>64</v>
      </c>
      <c r="B34" s="264" t="s">
        <v>775</v>
      </c>
      <c r="C34" s="14">
        <v>60</v>
      </c>
      <c r="D34" s="13" t="s">
        <v>16</v>
      </c>
      <c r="E34" s="230"/>
      <c r="F34" s="241"/>
      <c r="G34" s="17">
        <f t="shared" ref="G34:G45" si="8">C34*ROUND(F34,4)</f>
        <v>0</v>
      </c>
      <c r="H34" s="17">
        <f t="shared" si="6"/>
        <v>0</v>
      </c>
      <c r="I34" s="17">
        <f t="shared" si="7"/>
        <v>0</v>
      </c>
      <c r="J34" s="26"/>
    </row>
    <row r="35" spans="1:10" x14ac:dyDescent="0.25">
      <c r="A35" s="13" t="s">
        <v>65</v>
      </c>
      <c r="B35" s="264" t="s">
        <v>776</v>
      </c>
      <c r="C35" s="14">
        <v>30</v>
      </c>
      <c r="D35" s="13" t="s">
        <v>16</v>
      </c>
      <c r="E35" s="230"/>
      <c r="F35" s="241"/>
      <c r="G35" s="17">
        <f t="shared" si="8"/>
        <v>0</v>
      </c>
      <c r="H35" s="17">
        <f t="shared" si="6"/>
        <v>0</v>
      </c>
      <c r="I35" s="17">
        <f t="shared" si="7"/>
        <v>0</v>
      </c>
      <c r="J35" s="26"/>
    </row>
    <row r="36" spans="1:10" ht="54" x14ac:dyDescent="0.25">
      <c r="A36" s="13" t="s">
        <v>66</v>
      </c>
      <c r="B36" s="264" t="s">
        <v>39</v>
      </c>
      <c r="C36" s="14">
        <v>260</v>
      </c>
      <c r="D36" s="13" t="s">
        <v>16</v>
      </c>
      <c r="E36" s="230"/>
      <c r="F36" s="241"/>
      <c r="G36" s="17">
        <f t="shared" si="8"/>
        <v>0</v>
      </c>
      <c r="H36" s="17">
        <f t="shared" si="6"/>
        <v>0</v>
      </c>
      <c r="I36" s="17">
        <f t="shared" si="7"/>
        <v>0</v>
      </c>
      <c r="J36" s="26"/>
    </row>
    <row r="37" spans="1:10" x14ac:dyDescent="0.25">
      <c r="A37" s="13" t="s">
        <v>67</v>
      </c>
      <c r="B37" s="264" t="s">
        <v>57</v>
      </c>
      <c r="C37" s="14">
        <v>300</v>
      </c>
      <c r="D37" s="13" t="s">
        <v>16</v>
      </c>
      <c r="E37" s="230"/>
      <c r="F37" s="241"/>
      <c r="G37" s="17">
        <f t="shared" si="8"/>
        <v>0</v>
      </c>
      <c r="H37" s="17">
        <f t="shared" si="6"/>
        <v>0</v>
      </c>
      <c r="I37" s="17">
        <f t="shared" si="7"/>
        <v>0</v>
      </c>
      <c r="J37" s="26"/>
    </row>
    <row r="38" spans="1:10" ht="40.5" x14ac:dyDescent="0.25">
      <c r="A38" s="13" t="s">
        <v>68</v>
      </c>
      <c r="B38" s="264" t="s">
        <v>60</v>
      </c>
      <c r="C38" s="14">
        <v>800</v>
      </c>
      <c r="D38" s="13" t="s">
        <v>16</v>
      </c>
      <c r="E38" s="230"/>
      <c r="F38" s="241"/>
      <c r="G38" s="17">
        <f t="shared" si="8"/>
        <v>0</v>
      </c>
      <c r="H38" s="17">
        <f t="shared" si="6"/>
        <v>0</v>
      </c>
      <c r="I38" s="17">
        <f t="shared" si="7"/>
        <v>0</v>
      </c>
      <c r="J38" s="26"/>
    </row>
    <row r="39" spans="1:10" ht="40.5" x14ac:dyDescent="0.25">
      <c r="A39" s="13" t="s">
        <v>69</v>
      </c>
      <c r="B39" s="264" t="s">
        <v>590</v>
      </c>
      <c r="C39" s="14">
        <v>150</v>
      </c>
      <c r="D39" s="13" t="s">
        <v>16</v>
      </c>
      <c r="E39" s="230"/>
      <c r="F39" s="241"/>
      <c r="G39" s="17">
        <f t="shared" si="8"/>
        <v>0</v>
      </c>
      <c r="H39" s="17">
        <f t="shared" si="6"/>
        <v>0</v>
      </c>
      <c r="I39" s="17">
        <f t="shared" si="7"/>
        <v>0</v>
      </c>
      <c r="J39" s="26"/>
    </row>
    <row r="40" spans="1:10" ht="27" x14ac:dyDescent="0.25">
      <c r="A40" s="13" t="s">
        <v>24</v>
      </c>
      <c r="B40" s="264" t="s">
        <v>58</v>
      </c>
      <c r="C40" s="14">
        <v>20</v>
      </c>
      <c r="D40" s="13" t="s">
        <v>16</v>
      </c>
      <c r="E40" s="230"/>
      <c r="F40" s="241"/>
      <c r="G40" s="17">
        <f t="shared" si="8"/>
        <v>0</v>
      </c>
      <c r="H40" s="17">
        <f t="shared" si="6"/>
        <v>0</v>
      </c>
      <c r="I40" s="17">
        <f t="shared" si="7"/>
        <v>0</v>
      </c>
      <c r="J40" s="26"/>
    </row>
    <row r="41" spans="1:10" ht="27" x14ac:dyDescent="0.25">
      <c r="A41" s="13" t="s">
        <v>25</v>
      </c>
      <c r="B41" s="264" t="s">
        <v>61</v>
      </c>
      <c r="C41" s="14">
        <v>20</v>
      </c>
      <c r="D41" s="13" t="s">
        <v>16</v>
      </c>
      <c r="E41" s="230"/>
      <c r="F41" s="241"/>
      <c r="G41" s="17">
        <f t="shared" si="8"/>
        <v>0</v>
      </c>
      <c r="H41" s="17">
        <f t="shared" si="6"/>
        <v>0</v>
      </c>
      <c r="I41" s="17">
        <f t="shared" si="7"/>
        <v>0</v>
      </c>
      <c r="J41" s="26"/>
    </row>
    <row r="42" spans="1:10" ht="27" x14ac:dyDescent="0.25">
      <c r="A42" s="13" t="s">
        <v>27</v>
      </c>
      <c r="B42" s="264" t="s">
        <v>591</v>
      </c>
      <c r="C42" s="14">
        <v>90</v>
      </c>
      <c r="D42" s="13" t="s">
        <v>16</v>
      </c>
      <c r="E42" s="230"/>
      <c r="F42" s="241"/>
      <c r="G42" s="17">
        <f t="shared" si="8"/>
        <v>0</v>
      </c>
      <c r="H42" s="17">
        <f t="shared" si="6"/>
        <v>0</v>
      </c>
      <c r="I42" s="17">
        <f t="shared" si="7"/>
        <v>0</v>
      </c>
      <c r="J42" s="26"/>
    </row>
    <row r="43" spans="1:10" ht="40.5" x14ac:dyDescent="0.25">
      <c r="A43" s="13" t="s">
        <v>29</v>
      </c>
      <c r="B43" s="264" t="s">
        <v>40</v>
      </c>
      <c r="C43" s="14">
        <v>300</v>
      </c>
      <c r="D43" s="13" t="s">
        <v>16</v>
      </c>
      <c r="E43" s="230"/>
      <c r="F43" s="241"/>
      <c r="G43" s="17">
        <f t="shared" si="8"/>
        <v>0</v>
      </c>
      <c r="H43" s="17">
        <f t="shared" si="6"/>
        <v>0</v>
      </c>
      <c r="I43" s="17">
        <f t="shared" si="7"/>
        <v>0</v>
      </c>
      <c r="J43" s="26"/>
    </row>
    <row r="44" spans="1:10" x14ac:dyDescent="0.25">
      <c r="A44" s="13" t="s">
        <v>30</v>
      </c>
      <c r="B44" s="264" t="s">
        <v>777</v>
      </c>
      <c r="C44" s="14">
        <v>20</v>
      </c>
      <c r="D44" s="13" t="s">
        <v>16</v>
      </c>
      <c r="E44" s="230"/>
      <c r="F44" s="241"/>
      <c r="G44" s="17">
        <f t="shared" si="8"/>
        <v>0</v>
      </c>
      <c r="H44" s="17">
        <f t="shared" si="6"/>
        <v>0</v>
      </c>
      <c r="I44" s="17">
        <f t="shared" si="7"/>
        <v>0</v>
      </c>
      <c r="J44" s="26"/>
    </row>
    <row r="45" spans="1:10" x14ac:dyDescent="0.25">
      <c r="A45" s="13" t="s">
        <v>32</v>
      </c>
      <c r="B45" s="264" t="s">
        <v>59</v>
      </c>
      <c r="C45" s="14">
        <v>30</v>
      </c>
      <c r="D45" s="13" t="s">
        <v>16</v>
      </c>
      <c r="E45" s="230"/>
      <c r="F45" s="241"/>
      <c r="G45" s="17">
        <f t="shared" si="8"/>
        <v>0</v>
      </c>
      <c r="H45" s="17">
        <f t="shared" si="6"/>
        <v>0</v>
      </c>
      <c r="I45" s="17">
        <f t="shared" si="7"/>
        <v>0</v>
      </c>
      <c r="J45" s="26"/>
    </row>
    <row r="46" spans="1:10" x14ac:dyDescent="0.25">
      <c r="A46" s="19"/>
      <c r="B46" s="20" t="s">
        <v>462</v>
      </c>
      <c r="C46" s="21"/>
      <c r="D46" s="21"/>
      <c r="E46" s="21"/>
      <c r="F46" s="22"/>
      <c r="G46" s="23">
        <f>SUM(G33:G45)</f>
        <v>0</v>
      </c>
      <c r="H46" s="23">
        <f>SUM(H33:H45)</f>
        <v>0</v>
      </c>
      <c r="I46" s="23">
        <f>SUM(I33:I45)</f>
        <v>0</v>
      </c>
      <c r="J46" s="24">
        <f>SUM(J33:J45)</f>
        <v>0</v>
      </c>
    </row>
    <row r="47" spans="1:10" x14ac:dyDescent="0.25">
      <c r="A47" s="320" t="s">
        <v>545</v>
      </c>
      <c r="B47" s="321"/>
      <c r="C47" s="321"/>
      <c r="D47" s="321"/>
      <c r="E47" s="321"/>
      <c r="F47" s="321"/>
      <c r="G47" s="321"/>
      <c r="H47" s="321"/>
      <c r="I47" s="321"/>
      <c r="J47" s="321"/>
    </row>
    <row r="48" spans="1:10" ht="27" x14ac:dyDescent="0.25">
      <c r="A48" s="13" t="s">
        <v>63</v>
      </c>
      <c r="B48" s="265" t="s">
        <v>41</v>
      </c>
      <c r="C48" s="14">
        <v>1500</v>
      </c>
      <c r="D48" s="13" t="s">
        <v>16</v>
      </c>
      <c r="E48" s="21" t="s">
        <v>17</v>
      </c>
      <c r="F48" s="241"/>
      <c r="G48" s="17">
        <f>C48*ROUND(F48,4)</f>
        <v>0</v>
      </c>
      <c r="H48" s="17">
        <f t="shared" ref="H48:H55" si="9">G48*0.095</f>
        <v>0</v>
      </c>
      <c r="I48" s="17">
        <f t="shared" ref="I48:I55" si="10">G48+H48</f>
        <v>0</v>
      </c>
      <c r="J48" s="26" t="s">
        <v>17</v>
      </c>
    </row>
    <row r="49" spans="1:10" ht="27" x14ac:dyDescent="0.25">
      <c r="A49" s="13" t="s">
        <v>64</v>
      </c>
      <c r="B49" s="266" t="s">
        <v>42</v>
      </c>
      <c r="C49" s="14">
        <v>510</v>
      </c>
      <c r="D49" s="13" t="s">
        <v>16</v>
      </c>
      <c r="E49" s="21" t="s">
        <v>17</v>
      </c>
      <c r="F49" s="241"/>
      <c r="G49" s="17">
        <f t="shared" ref="G49:G55" si="11">C49*ROUND(F49,4)</f>
        <v>0</v>
      </c>
      <c r="H49" s="17">
        <f t="shared" si="9"/>
        <v>0</v>
      </c>
      <c r="I49" s="17">
        <f t="shared" si="10"/>
        <v>0</v>
      </c>
      <c r="J49" s="26" t="s">
        <v>17</v>
      </c>
    </row>
    <row r="50" spans="1:10" ht="27" x14ac:dyDescent="0.25">
      <c r="A50" s="13" t="s">
        <v>65</v>
      </c>
      <c r="B50" s="266" t="s">
        <v>605</v>
      </c>
      <c r="C50" s="14">
        <v>120</v>
      </c>
      <c r="D50" s="13" t="s">
        <v>16</v>
      </c>
      <c r="E50" s="21" t="s">
        <v>17</v>
      </c>
      <c r="F50" s="241"/>
      <c r="G50" s="17">
        <f t="shared" si="11"/>
        <v>0</v>
      </c>
      <c r="H50" s="17">
        <f>G50*0.095</f>
        <v>0</v>
      </c>
      <c r="I50" s="17">
        <f>G50+H50</f>
        <v>0</v>
      </c>
      <c r="J50" s="26" t="s">
        <v>17</v>
      </c>
    </row>
    <row r="51" spans="1:10" ht="27" x14ac:dyDescent="0.25">
      <c r="A51" s="13" t="s">
        <v>66</v>
      </c>
      <c r="B51" s="266" t="s">
        <v>55</v>
      </c>
      <c r="C51" s="14">
        <v>560</v>
      </c>
      <c r="D51" s="13" t="s">
        <v>16</v>
      </c>
      <c r="E51" s="21" t="s">
        <v>17</v>
      </c>
      <c r="F51" s="241"/>
      <c r="G51" s="17">
        <f t="shared" si="11"/>
        <v>0</v>
      </c>
      <c r="H51" s="17">
        <f t="shared" si="9"/>
        <v>0</v>
      </c>
      <c r="I51" s="17">
        <f t="shared" si="10"/>
        <v>0</v>
      </c>
      <c r="J51" s="26" t="s">
        <v>17</v>
      </c>
    </row>
    <row r="52" spans="1:10" ht="27" x14ac:dyDescent="0.25">
      <c r="A52" s="13" t="s">
        <v>67</v>
      </c>
      <c r="B52" s="266" t="s">
        <v>43</v>
      </c>
      <c r="C52" s="14">
        <v>650</v>
      </c>
      <c r="D52" s="13" t="s">
        <v>16</v>
      </c>
      <c r="E52" s="21" t="s">
        <v>17</v>
      </c>
      <c r="F52" s="241"/>
      <c r="G52" s="17">
        <f t="shared" si="11"/>
        <v>0</v>
      </c>
      <c r="H52" s="17">
        <f t="shared" si="9"/>
        <v>0</v>
      </c>
      <c r="I52" s="17">
        <f t="shared" si="10"/>
        <v>0</v>
      </c>
      <c r="J52" s="26" t="s">
        <v>17</v>
      </c>
    </row>
    <row r="53" spans="1:10" ht="27" x14ac:dyDescent="0.25">
      <c r="A53" s="13" t="s">
        <v>68</v>
      </c>
      <c r="B53" s="266" t="s">
        <v>526</v>
      </c>
      <c r="C53" s="14">
        <v>800</v>
      </c>
      <c r="D53" s="13" t="s">
        <v>16</v>
      </c>
      <c r="E53" s="21" t="s">
        <v>17</v>
      </c>
      <c r="F53" s="241"/>
      <c r="G53" s="17">
        <f t="shared" si="11"/>
        <v>0</v>
      </c>
      <c r="H53" s="17">
        <f t="shared" si="9"/>
        <v>0</v>
      </c>
      <c r="I53" s="17">
        <f t="shared" si="10"/>
        <v>0</v>
      </c>
      <c r="J53" s="26" t="s">
        <v>17</v>
      </c>
    </row>
    <row r="54" spans="1:10" ht="54" x14ac:dyDescent="0.25">
      <c r="A54" s="13" t="s">
        <v>69</v>
      </c>
      <c r="B54" s="266" t="s">
        <v>54</v>
      </c>
      <c r="C54" s="14">
        <v>300</v>
      </c>
      <c r="D54" s="13" t="s">
        <v>16</v>
      </c>
      <c r="E54" s="229"/>
      <c r="F54" s="241"/>
      <c r="G54" s="17">
        <f t="shared" si="11"/>
        <v>0</v>
      </c>
      <c r="H54" s="17">
        <f t="shared" si="9"/>
        <v>0</v>
      </c>
      <c r="I54" s="17">
        <f t="shared" si="10"/>
        <v>0</v>
      </c>
      <c r="J54" s="26" t="s">
        <v>17</v>
      </c>
    </row>
    <row r="55" spans="1:10" ht="54" x14ac:dyDescent="0.25">
      <c r="A55" s="13" t="s">
        <v>24</v>
      </c>
      <c r="B55" s="266" t="s">
        <v>584</v>
      </c>
      <c r="C55" s="14">
        <v>200</v>
      </c>
      <c r="D55" s="13" t="s">
        <v>16</v>
      </c>
      <c r="E55" s="229"/>
      <c r="F55" s="241"/>
      <c r="G55" s="17">
        <f t="shared" si="11"/>
        <v>0</v>
      </c>
      <c r="H55" s="17">
        <f t="shared" si="9"/>
        <v>0</v>
      </c>
      <c r="I55" s="17">
        <f t="shared" si="10"/>
        <v>0</v>
      </c>
      <c r="J55" s="26" t="s">
        <v>17</v>
      </c>
    </row>
    <row r="56" spans="1:10" x14ac:dyDescent="0.25">
      <c r="A56" s="19"/>
      <c r="B56" s="20" t="s">
        <v>546</v>
      </c>
      <c r="C56" s="21" t="s">
        <v>17</v>
      </c>
      <c r="D56" s="21" t="s">
        <v>17</v>
      </c>
      <c r="E56" s="21" t="s">
        <v>17</v>
      </c>
      <c r="F56" s="22"/>
      <c r="G56" s="23">
        <f>SUM(G48:G55)</f>
        <v>0</v>
      </c>
      <c r="H56" s="23">
        <f>SUM(H48:H55)</f>
        <v>0</v>
      </c>
      <c r="I56" s="23">
        <f>SUM(I48:I55)</f>
        <v>0</v>
      </c>
      <c r="J56" s="24">
        <f>SUM(J40:J55)</f>
        <v>0</v>
      </c>
    </row>
    <row r="57" spans="1:10" ht="15" customHeight="1" x14ac:dyDescent="0.25">
      <c r="A57" s="320" t="s">
        <v>594</v>
      </c>
      <c r="B57" s="321"/>
      <c r="C57" s="321"/>
      <c r="D57" s="321"/>
      <c r="E57" s="321"/>
      <c r="F57" s="321"/>
      <c r="G57" s="321"/>
      <c r="H57" s="321"/>
      <c r="I57" s="321"/>
      <c r="J57" s="321"/>
    </row>
    <row r="58" spans="1:10" ht="40.5" x14ac:dyDescent="0.25">
      <c r="A58" s="13" t="s">
        <v>63</v>
      </c>
      <c r="B58" s="262" t="s">
        <v>592</v>
      </c>
      <c r="C58" s="14">
        <v>750</v>
      </c>
      <c r="D58" s="13" t="s">
        <v>16</v>
      </c>
      <c r="E58" s="21" t="s">
        <v>17</v>
      </c>
      <c r="F58" s="241"/>
      <c r="G58" s="17">
        <f>C58*ROUND(F58,4)</f>
        <v>0</v>
      </c>
      <c r="H58" s="17">
        <f t="shared" ref="H58:H62" si="12">G58*0.095</f>
        <v>0</v>
      </c>
      <c r="I58" s="17">
        <f t="shared" ref="I58:I62" si="13">G58+H58</f>
        <v>0</v>
      </c>
      <c r="J58" s="26" t="s">
        <v>17</v>
      </c>
    </row>
    <row r="59" spans="1:10" ht="40.5" x14ac:dyDescent="0.25">
      <c r="A59" s="13" t="s">
        <v>64</v>
      </c>
      <c r="B59" s="262" t="s">
        <v>53</v>
      </c>
      <c r="C59" s="14">
        <v>450</v>
      </c>
      <c r="D59" s="13" t="s">
        <v>16</v>
      </c>
      <c r="E59" s="229"/>
      <c r="F59" s="241"/>
      <c r="G59" s="17">
        <f>C59*ROUND(F59,4)</f>
        <v>0</v>
      </c>
      <c r="H59" s="17">
        <f t="shared" si="12"/>
        <v>0</v>
      </c>
      <c r="I59" s="17">
        <f t="shared" si="13"/>
        <v>0</v>
      </c>
      <c r="J59" s="26" t="s">
        <v>17</v>
      </c>
    </row>
    <row r="60" spans="1:10" x14ac:dyDescent="0.25">
      <c r="A60" s="19"/>
      <c r="B60" s="20" t="s">
        <v>463</v>
      </c>
      <c r="C60" s="21" t="s">
        <v>17</v>
      </c>
      <c r="D60" s="21" t="s">
        <v>17</v>
      </c>
      <c r="E60" s="21" t="s">
        <v>17</v>
      </c>
      <c r="F60" s="22"/>
      <c r="G60" s="23">
        <f>SUM(G58:G59)</f>
        <v>0</v>
      </c>
      <c r="H60" s="23">
        <f>SUM(H58:H59)</f>
        <v>0</v>
      </c>
      <c r="I60" s="23">
        <f>SUM(I58:I59)</f>
        <v>0</v>
      </c>
      <c r="J60" s="24">
        <f>SUM(J45:J59)</f>
        <v>0</v>
      </c>
    </row>
    <row r="61" spans="1:10" x14ac:dyDescent="0.25">
      <c r="A61" s="320" t="s">
        <v>595</v>
      </c>
      <c r="B61" s="321"/>
      <c r="C61" s="321"/>
      <c r="D61" s="321"/>
      <c r="E61" s="321"/>
      <c r="F61" s="321"/>
      <c r="G61" s="321"/>
      <c r="H61" s="321"/>
      <c r="I61" s="321"/>
      <c r="J61" s="321"/>
    </row>
    <row r="62" spans="1:10" ht="27" x14ac:dyDescent="0.25">
      <c r="A62" s="13" t="s">
        <v>63</v>
      </c>
      <c r="B62" s="262" t="s">
        <v>606</v>
      </c>
      <c r="C62" s="14">
        <v>600</v>
      </c>
      <c r="D62" s="13" t="s">
        <v>16</v>
      </c>
      <c r="E62" s="21" t="s">
        <v>17</v>
      </c>
      <c r="F62" s="241"/>
      <c r="G62" s="17">
        <f>C62*ROUND(F62,4)</f>
        <v>0</v>
      </c>
      <c r="H62" s="17">
        <f t="shared" si="12"/>
        <v>0</v>
      </c>
      <c r="I62" s="17">
        <f t="shared" si="13"/>
        <v>0</v>
      </c>
      <c r="J62" s="26" t="s">
        <v>17</v>
      </c>
    </row>
    <row r="63" spans="1:10" ht="27" x14ac:dyDescent="0.25">
      <c r="A63" s="13" t="s">
        <v>64</v>
      </c>
      <c r="B63" s="262" t="s">
        <v>607</v>
      </c>
      <c r="C63" s="14">
        <v>540</v>
      </c>
      <c r="D63" s="13" t="s">
        <v>16</v>
      </c>
      <c r="E63" s="21" t="s">
        <v>17</v>
      </c>
      <c r="F63" s="241"/>
      <c r="G63" s="17">
        <f>C63*ROUND(F63,4)</f>
        <v>0</v>
      </c>
      <c r="H63" s="17">
        <f>G63*0.095</f>
        <v>0</v>
      </c>
      <c r="I63" s="17">
        <f>G63+H63</f>
        <v>0</v>
      </c>
      <c r="J63" s="26" t="s">
        <v>17</v>
      </c>
    </row>
    <row r="64" spans="1:10" x14ac:dyDescent="0.25">
      <c r="A64" s="19"/>
      <c r="B64" s="20" t="s">
        <v>464</v>
      </c>
      <c r="C64" s="21" t="s">
        <v>17</v>
      </c>
      <c r="D64" s="21" t="s">
        <v>17</v>
      </c>
      <c r="E64" s="21" t="s">
        <v>17</v>
      </c>
      <c r="F64" s="22"/>
      <c r="G64" s="23">
        <f>SUM(G62:G63)</f>
        <v>0</v>
      </c>
      <c r="H64" s="23">
        <f>SUM(H62:H63)</f>
        <v>0</v>
      </c>
      <c r="I64" s="23">
        <f>SUM(I62:I63)</f>
        <v>0</v>
      </c>
      <c r="J64" s="24">
        <f>SUM(J48:J62)</f>
        <v>0</v>
      </c>
    </row>
    <row r="65" spans="1:12" x14ac:dyDescent="0.25">
      <c r="A65" s="318" t="s">
        <v>596</v>
      </c>
      <c r="B65" s="319"/>
      <c r="C65" s="319"/>
      <c r="D65" s="319"/>
      <c r="E65" s="319"/>
      <c r="F65" s="319"/>
      <c r="G65" s="319"/>
      <c r="H65" s="319"/>
      <c r="I65" s="319"/>
      <c r="J65" s="319"/>
    </row>
    <row r="66" spans="1:12" ht="27" x14ac:dyDescent="0.25">
      <c r="A66" s="13" t="s">
        <v>63</v>
      </c>
      <c r="B66" s="262" t="s">
        <v>44</v>
      </c>
      <c r="C66" s="14">
        <v>1000</v>
      </c>
      <c r="D66" s="14" t="s">
        <v>16</v>
      </c>
      <c r="E66" s="15" t="s">
        <v>17</v>
      </c>
      <c r="F66" s="241"/>
      <c r="G66" s="17">
        <f>C66*ROUND(F66,4)</f>
        <v>0</v>
      </c>
      <c r="H66" s="17">
        <f>G66*0.095</f>
        <v>0</v>
      </c>
      <c r="I66" s="17">
        <f>G66+H66</f>
        <v>0</v>
      </c>
      <c r="J66" s="18" t="s">
        <v>17</v>
      </c>
    </row>
    <row r="67" spans="1:12" ht="27" x14ac:dyDescent="0.25">
      <c r="A67" s="13" t="s">
        <v>64</v>
      </c>
      <c r="B67" s="262" t="s">
        <v>45</v>
      </c>
      <c r="C67" s="14">
        <v>2500</v>
      </c>
      <c r="D67" s="14" t="s">
        <v>16</v>
      </c>
      <c r="E67" s="15" t="s">
        <v>17</v>
      </c>
      <c r="F67" s="241"/>
      <c r="G67" s="17">
        <f t="shared" ref="G67:G68" si="14">C67*ROUND(F67,4)</f>
        <v>0</v>
      </c>
      <c r="H67" s="17">
        <f>G67*0.095</f>
        <v>0</v>
      </c>
      <c r="I67" s="17">
        <f>G67+H67</f>
        <v>0</v>
      </c>
      <c r="J67" s="18" t="s">
        <v>17</v>
      </c>
    </row>
    <row r="68" spans="1:12" ht="27" x14ac:dyDescent="0.25">
      <c r="A68" s="13" t="s">
        <v>65</v>
      </c>
      <c r="B68" s="262" t="s">
        <v>46</v>
      </c>
      <c r="C68" s="14">
        <v>1000</v>
      </c>
      <c r="D68" s="14" t="s">
        <v>16</v>
      </c>
      <c r="E68" s="15" t="s">
        <v>17</v>
      </c>
      <c r="F68" s="241"/>
      <c r="G68" s="17">
        <f t="shared" si="14"/>
        <v>0</v>
      </c>
      <c r="H68" s="17">
        <f>G68*0.095</f>
        <v>0</v>
      </c>
      <c r="I68" s="17">
        <f>G68+H68</f>
        <v>0</v>
      </c>
      <c r="J68" s="18" t="s">
        <v>17</v>
      </c>
    </row>
    <row r="69" spans="1:12" x14ac:dyDescent="0.25">
      <c r="A69" s="19"/>
      <c r="B69" s="20" t="s">
        <v>632</v>
      </c>
      <c r="C69" s="21" t="s">
        <v>17</v>
      </c>
      <c r="D69" s="21" t="s">
        <v>17</v>
      </c>
      <c r="E69" s="21" t="s">
        <v>17</v>
      </c>
      <c r="F69" s="22"/>
      <c r="G69" s="23">
        <f>SUM(G66:G68)</f>
        <v>0</v>
      </c>
      <c r="H69" s="23">
        <f>SUM(H66:H68)</f>
        <v>0</v>
      </c>
      <c r="I69" s="23">
        <f>SUM(I66:I68)</f>
        <v>0</v>
      </c>
      <c r="J69" s="24">
        <f>SUM(J66:J68)</f>
        <v>0</v>
      </c>
    </row>
    <row r="70" spans="1:12" x14ac:dyDescent="0.25">
      <c r="A70" s="327" t="s">
        <v>597</v>
      </c>
      <c r="B70" s="328"/>
      <c r="C70" s="328"/>
      <c r="D70" s="328"/>
      <c r="E70" s="328"/>
      <c r="F70" s="328"/>
      <c r="G70" s="328"/>
      <c r="H70" s="328"/>
      <c r="I70" s="328"/>
      <c r="J70" s="328"/>
    </row>
    <row r="71" spans="1:12" ht="27" x14ac:dyDescent="0.25">
      <c r="A71" s="13" t="s">
        <v>63</v>
      </c>
      <c r="B71" s="263" t="s">
        <v>47</v>
      </c>
      <c r="C71" s="14">
        <v>350</v>
      </c>
      <c r="D71" s="13" t="s">
        <v>16</v>
      </c>
      <c r="E71" s="21" t="s">
        <v>17</v>
      </c>
      <c r="F71" s="241"/>
      <c r="G71" s="17">
        <f>C71*ROUND(F71,4)</f>
        <v>0</v>
      </c>
      <c r="H71" s="17">
        <f t="shared" ref="H71:H72" si="15">G71*0.095</f>
        <v>0</v>
      </c>
      <c r="I71" s="17">
        <f t="shared" ref="I71:I72" si="16">G71+H71</f>
        <v>0</v>
      </c>
      <c r="J71" s="18" t="s">
        <v>17</v>
      </c>
    </row>
    <row r="72" spans="1:12" ht="40.5" x14ac:dyDescent="0.25">
      <c r="A72" s="13" t="s">
        <v>64</v>
      </c>
      <c r="B72" s="263" t="s">
        <v>48</v>
      </c>
      <c r="C72" s="14">
        <v>1000</v>
      </c>
      <c r="D72" s="13" t="s">
        <v>16</v>
      </c>
      <c r="E72" s="21" t="s">
        <v>17</v>
      </c>
      <c r="F72" s="241"/>
      <c r="G72" s="17">
        <f t="shared" ref="G72:G73" si="17">C72*ROUND(F72,4)</f>
        <v>0</v>
      </c>
      <c r="H72" s="17">
        <f t="shared" si="15"/>
        <v>0</v>
      </c>
      <c r="I72" s="17">
        <f t="shared" si="16"/>
        <v>0</v>
      </c>
      <c r="J72" s="18" t="s">
        <v>17</v>
      </c>
      <c r="K72" s="43"/>
      <c r="L72" s="42"/>
    </row>
    <row r="73" spans="1:12" ht="54" x14ac:dyDescent="0.25">
      <c r="A73" s="13" t="s">
        <v>65</v>
      </c>
      <c r="B73" s="263" t="s">
        <v>49</v>
      </c>
      <c r="C73" s="14">
        <v>2400</v>
      </c>
      <c r="D73" s="13" t="s">
        <v>16</v>
      </c>
      <c r="E73" s="21" t="s">
        <v>17</v>
      </c>
      <c r="F73" s="241"/>
      <c r="G73" s="17">
        <f t="shared" si="17"/>
        <v>0</v>
      </c>
      <c r="H73" s="17">
        <f>G73*0.095</f>
        <v>0</v>
      </c>
      <c r="I73" s="17">
        <f>G73+H73</f>
        <v>0</v>
      </c>
      <c r="J73" s="18" t="s">
        <v>17</v>
      </c>
    </row>
    <row r="74" spans="1:12" x14ac:dyDescent="0.25">
      <c r="A74" s="19"/>
      <c r="B74" s="20" t="s">
        <v>631</v>
      </c>
      <c r="C74" s="21" t="s">
        <v>17</v>
      </c>
      <c r="D74" s="21" t="s">
        <v>17</v>
      </c>
      <c r="E74" s="21" t="s">
        <v>17</v>
      </c>
      <c r="F74" s="22"/>
      <c r="G74" s="23">
        <f t="shared" ref="G74:J74" si="18">SUM(G71:G73)</f>
        <v>0</v>
      </c>
      <c r="H74" s="23">
        <f t="shared" si="18"/>
        <v>0</v>
      </c>
      <c r="I74" s="23">
        <f t="shared" si="18"/>
        <v>0</v>
      </c>
      <c r="J74" s="24">
        <f t="shared" si="18"/>
        <v>0</v>
      </c>
    </row>
    <row r="75" spans="1:12" x14ac:dyDescent="0.25">
      <c r="A75" s="28"/>
      <c r="B75" s="29"/>
      <c r="C75" s="30"/>
      <c r="D75" s="31"/>
      <c r="E75" s="32"/>
      <c r="F75" s="33"/>
      <c r="G75" s="34"/>
      <c r="H75" s="35"/>
      <c r="I75" s="34"/>
      <c r="J75" s="36"/>
    </row>
    <row r="76" spans="1:12" ht="15" customHeight="1" x14ac:dyDescent="0.25">
      <c r="A76" s="316" t="s">
        <v>50</v>
      </c>
      <c r="B76" s="316"/>
      <c r="C76" s="316"/>
      <c r="D76" s="316"/>
      <c r="E76" s="316"/>
      <c r="F76" s="316"/>
      <c r="G76" s="316"/>
      <c r="H76" s="316"/>
      <c r="I76" s="316"/>
      <c r="J76" s="316"/>
    </row>
    <row r="77" spans="1:12" ht="15" customHeight="1" x14ac:dyDescent="0.25">
      <c r="A77" s="317"/>
      <c r="B77" s="329"/>
      <c r="C77" s="329"/>
      <c r="D77" s="329"/>
      <c r="E77" s="329"/>
      <c r="F77" s="329"/>
      <c r="G77" s="329"/>
      <c r="H77" s="329"/>
      <c r="I77" s="329"/>
      <c r="J77" s="329"/>
    </row>
    <row r="78" spans="1:12" s="221" customFormat="1" ht="23.25" customHeight="1" x14ac:dyDescent="0.2">
      <c r="A78" s="317" t="s">
        <v>51</v>
      </c>
      <c r="B78" s="317"/>
      <c r="C78" s="317"/>
      <c r="D78" s="317"/>
      <c r="E78" s="317"/>
      <c r="F78" s="317"/>
      <c r="G78" s="317"/>
      <c r="H78" s="317"/>
      <c r="I78" s="317"/>
      <c r="J78" s="317"/>
    </row>
    <row r="79" spans="1:12" s="317" customFormat="1" ht="12.75" customHeight="1" x14ac:dyDescent="0.25">
      <c r="A79" s="317" t="s">
        <v>536</v>
      </c>
    </row>
    <row r="80" spans="1:12" s="222" customFormat="1" ht="12.75" customHeight="1" x14ac:dyDescent="0.25">
      <c r="A80" s="330" t="s">
        <v>541</v>
      </c>
      <c r="B80" s="330"/>
      <c r="C80" s="330"/>
      <c r="D80" s="330"/>
      <c r="E80" s="330"/>
      <c r="F80" s="330"/>
      <c r="G80" s="330"/>
      <c r="H80" s="330"/>
      <c r="I80" s="330"/>
      <c r="J80" s="330"/>
    </row>
    <row r="81" spans="1:10" s="222" customFormat="1" ht="15" customHeight="1" x14ac:dyDescent="0.25">
      <c r="A81" s="313" t="s">
        <v>52</v>
      </c>
      <c r="B81" s="313"/>
      <c r="C81" s="313"/>
      <c r="D81" s="313"/>
      <c r="E81" s="313"/>
      <c r="F81" s="313"/>
      <c r="G81" s="313"/>
      <c r="H81" s="313"/>
      <c r="I81" s="313"/>
      <c r="J81" s="313"/>
    </row>
    <row r="82" spans="1:10" s="313" customFormat="1" ht="15" customHeight="1" x14ac:dyDescent="0.25">
      <c r="A82" s="313" t="s">
        <v>537</v>
      </c>
    </row>
    <row r="83" spans="1:10" s="313" customFormat="1" ht="15" customHeight="1" x14ac:dyDescent="0.25">
      <c r="A83" s="313" t="s">
        <v>538</v>
      </c>
    </row>
    <row r="84" spans="1:10" s="223" customFormat="1" x14ac:dyDescent="0.25">
      <c r="A84" s="313" t="s">
        <v>539</v>
      </c>
      <c r="B84" s="331"/>
      <c r="C84" s="331"/>
      <c r="D84" s="331"/>
      <c r="E84" s="331"/>
      <c r="F84" s="331"/>
      <c r="G84" s="331"/>
      <c r="H84" s="331"/>
      <c r="I84" s="331"/>
      <c r="J84" s="331"/>
    </row>
    <row r="85" spans="1:10" s="223" customFormat="1" ht="48.75" customHeight="1" x14ac:dyDescent="0.25">
      <c r="A85" s="313" t="s">
        <v>769</v>
      </c>
      <c r="B85" s="313"/>
      <c r="C85" s="313"/>
      <c r="D85" s="313"/>
      <c r="E85" s="313"/>
      <c r="F85" s="313"/>
      <c r="G85" s="313"/>
      <c r="H85" s="313"/>
      <c r="I85" s="313"/>
      <c r="J85" s="313"/>
    </row>
    <row r="86" spans="1:10" s="223" customFormat="1" x14ac:dyDescent="0.25">
      <c r="A86" s="219"/>
      <c r="B86" s="219"/>
      <c r="C86" s="219"/>
      <c r="D86" s="219"/>
      <c r="E86" s="219"/>
      <c r="F86" s="219"/>
      <c r="G86" s="219"/>
      <c r="H86" s="219"/>
      <c r="I86" s="219"/>
      <c r="J86" s="219"/>
    </row>
    <row r="87" spans="1:10" s="221" customFormat="1" ht="12.75" x14ac:dyDescent="0.2">
      <c r="A87" s="326"/>
      <c r="B87" s="326"/>
      <c r="C87" s="326"/>
      <c r="D87" s="326"/>
      <c r="E87" s="326"/>
      <c r="F87" s="326"/>
      <c r="G87" s="326"/>
      <c r="H87" s="326"/>
      <c r="I87" s="326"/>
      <c r="J87" s="326"/>
    </row>
    <row r="88" spans="1:10" x14ac:dyDescent="0.25">
      <c r="A88" s="98"/>
      <c r="B88" s="101"/>
      <c r="C88" s="99"/>
      <c r="D88" s="98"/>
      <c r="E88" s="98"/>
      <c r="F88" s="98"/>
      <c r="G88" s="98"/>
      <c r="H88" s="98"/>
      <c r="I88" s="98"/>
      <c r="J88" s="98"/>
    </row>
    <row r="95" spans="1:10" x14ac:dyDescent="0.25">
      <c r="H95" s="124"/>
    </row>
  </sheetData>
  <mergeCells count="21">
    <mergeCell ref="A87:J87"/>
    <mergeCell ref="A85:J85"/>
    <mergeCell ref="A65:J65"/>
    <mergeCell ref="A70:J70"/>
    <mergeCell ref="A76:J76"/>
    <mergeCell ref="A77:J77"/>
    <mergeCell ref="A78:J78"/>
    <mergeCell ref="A80:J80"/>
    <mergeCell ref="A84:J84"/>
    <mergeCell ref="A79:XFD79"/>
    <mergeCell ref="A81:J81"/>
    <mergeCell ref="A82:XFD82"/>
    <mergeCell ref="A83:XFD83"/>
    <mergeCell ref="A57:J57"/>
    <mergeCell ref="A61:J61"/>
    <mergeCell ref="A47:J47"/>
    <mergeCell ref="A1:C1"/>
    <mergeCell ref="A3:J3"/>
    <mergeCell ref="A7:J7"/>
    <mergeCell ref="A16:J16"/>
    <mergeCell ref="A32:J32"/>
  </mergeCells>
  <dataValidations count="3">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4 J17:J30">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66:J68 J71:J73"/>
    <dataValidation type="whole" operator="equal" allowBlank="1" showInputMessage="1" showErrorMessage="1" sqref="J33:J45">
      <formula1>1</formula1>
    </dataValidation>
  </dataValidations>
  <pageMargins left="0.70866141732283472" right="0.70866141732283472" top="0.74803149606299213" bottom="0.74803149606299213" header="0.31496062992125984" footer="0.31496062992125984"/>
  <pageSetup paperSize="9" scale="85" orientation="landscape" r:id="rId1"/>
  <rowBreaks count="2" manualBreakCount="2">
    <brk id="39" max="9" man="1"/>
    <brk id="61" max="9" man="1"/>
  </rowBreaks>
  <colBreaks count="1" manualBreakCount="1">
    <brk id="10" max="1048575" man="1"/>
  </col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3"/>
  <sheetViews>
    <sheetView zoomScaleNormal="100" workbookViewId="0">
      <pane ySplit="6" topLeftCell="A17" activePane="bottomLeft" state="frozen"/>
      <selection pane="bottomLeft" activeCell="B28" sqref="B28"/>
    </sheetView>
  </sheetViews>
  <sheetFormatPr defaultRowHeight="15" x14ac:dyDescent="0.25"/>
  <cols>
    <col min="1" max="1" width="5.7109375" customWidth="1"/>
    <col min="2" max="2" width="45.5703125" customWidth="1"/>
    <col min="3" max="3" width="9.7109375" customWidth="1"/>
    <col min="4" max="4" width="7.85546875" customWidth="1"/>
    <col min="5" max="5" width="18.140625" customWidth="1"/>
    <col min="6" max="6" width="12.5703125" customWidth="1"/>
    <col min="7" max="7" width="14.140625" customWidth="1"/>
    <col min="8" max="8" width="15.5703125" customWidth="1"/>
    <col min="9" max="9" width="12.5703125" customWidth="1"/>
    <col min="10" max="10" width="12.28515625" customWidth="1"/>
  </cols>
  <sheetData>
    <row r="1" spans="1:10" x14ac:dyDescent="0.25">
      <c r="A1" s="322" t="s">
        <v>0</v>
      </c>
      <c r="B1" s="322"/>
      <c r="C1" s="322"/>
      <c r="G1" s="115" t="s">
        <v>446</v>
      </c>
    </row>
    <row r="2" spans="1:10" x14ac:dyDescent="0.25">
      <c r="B2" t="s">
        <v>465</v>
      </c>
    </row>
    <row r="3" spans="1:10" ht="18" x14ac:dyDescent="0.25">
      <c r="A3" s="323" t="s">
        <v>72</v>
      </c>
      <c r="B3" s="323"/>
      <c r="C3" s="323"/>
      <c r="D3" s="323"/>
      <c r="E3" s="323"/>
      <c r="F3" s="323"/>
      <c r="G3" s="323"/>
      <c r="H3" s="323"/>
      <c r="I3" s="323"/>
      <c r="J3" s="323"/>
    </row>
    <row r="5" spans="1:10" ht="54" x14ac:dyDescent="0.25">
      <c r="A5" s="55" t="s">
        <v>2</v>
      </c>
      <c r="B5" s="55" t="s">
        <v>3</v>
      </c>
      <c r="C5" s="56" t="s">
        <v>4</v>
      </c>
      <c r="D5" s="56" t="s">
        <v>5</v>
      </c>
      <c r="E5" s="57" t="s">
        <v>6</v>
      </c>
      <c r="F5" s="57" t="s">
        <v>7</v>
      </c>
      <c r="G5" s="57" t="s">
        <v>62</v>
      </c>
      <c r="H5" s="57" t="s">
        <v>8</v>
      </c>
      <c r="I5" s="57" t="s">
        <v>9</v>
      </c>
      <c r="J5" s="66" t="s">
        <v>10</v>
      </c>
    </row>
    <row r="6" spans="1:10" x14ac:dyDescent="0.25">
      <c r="A6" s="58">
        <v>1</v>
      </c>
      <c r="B6" s="58">
        <v>2</v>
      </c>
      <c r="C6" s="59">
        <v>3</v>
      </c>
      <c r="D6" s="59">
        <v>4</v>
      </c>
      <c r="E6" s="59">
        <v>5</v>
      </c>
      <c r="F6" s="59">
        <v>6</v>
      </c>
      <c r="G6" s="60" t="s">
        <v>11</v>
      </c>
      <c r="H6" s="59" t="s">
        <v>12</v>
      </c>
      <c r="I6" s="60" t="s">
        <v>13</v>
      </c>
      <c r="J6" s="67">
        <v>10</v>
      </c>
    </row>
    <row r="7" spans="1:10" x14ac:dyDescent="0.25">
      <c r="A7" s="332" t="s">
        <v>598</v>
      </c>
      <c r="B7" s="333"/>
      <c r="C7" s="333"/>
      <c r="D7" s="333"/>
      <c r="E7" s="333"/>
      <c r="F7" s="333"/>
      <c r="G7" s="333"/>
      <c r="H7" s="333"/>
      <c r="I7" s="333"/>
      <c r="J7" s="333"/>
    </row>
    <row r="8" spans="1:10" ht="40.5" x14ac:dyDescent="0.25">
      <c r="A8" s="69" t="s">
        <v>63</v>
      </c>
      <c r="B8" s="266" t="s">
        <v>811</v>
      </c>
      <c r="C8" s="267">
        <v>600</v>
      </c>
      <c r="D8" s="69" t="s">
        <v>16</v>
      </c>
      <c r="E8" s="70"/>
      <c r="F8" s="244"/>
      <c r="G8" s="74">
        <f>C8*ROUND(F8,4)</f>
        <v>0</v>
      </c>
      <c r="H8" s="74">
        <f t="shared" ref="H8:H17" si="0">G8*0.095</f>
        <v>0</v>
      </c>
      <c r="I8" s="74">
        <f t="shared" ref="I8:I17" si="1">SUM(G8:H8)</f>
        <v>0</v>
      </c>
      <c r="J8" s="226"/>
    </row>
    <row r="9" spans="1:10" ht="27" x14ac:dyDescent="0.25">
      <c r="A9" s="69" t="s">
        <v>64</v>
      </c>
      <c r="B9" s="266" t="s">
        <v>812</v>
      </c>
      <c r="C9" s="267">
        <v>300</v>
      </c>
      <c r="D9" s="69" t="s">
        <v>16</v>
      </c>
      <c r="E9" s="70"/>
      <c r="F9" s="244"/>
      <c r="G9" s="74">
        <f t="shared" ref="G9:G17" si="2">C9*ROUND(F9,4)</f>
        <v>0</v>
      </c>
      <c r="H9" s="74">
        <f t="shared" si="0"/>
        <v>0</v>
      </c>
      <c r="I9" s="74">
        <f t="shared" si="1"/>
        <v>0</v>
      </c>
      <c r="J9" s="226"/>
    </row>
    <row r="10" spans="1:10" ht="54" x14ac:dyDescent="0.25">
      <c r="A10" s="69" t="s">
        <v>65</v>
      </c>
      <c r="B10" s="266" t="s">
        <v>817</v>
      </c>
      <c r="C10" s="68">
        <v>300</v>
      </c>
      <c r="D10" s="69" t="s">
        <v>16</v>
      </c>
      <c r="E10" s="70"/>
      <c r="F10" s="244"/>
      <c r="G10" s="74">
        <f t="shared" si="2"/>
        <v>0</v>
      </c>
      <c r="H10" s="74">
        <f t="shared" si="0"/>
        <v>0</v>
      </c>
      <c r="I10" s="74">
        <f t="shared" si="1"/>
        <v>0</v>
      </c>
      <c r="J10" s="226"/>
    </row>
    <row r="11" spans="1:10" ht="40.5" x14ac:dyDescent="0.25">
      <c r="A11" s="69" t="s">
        <v>66</v>
      </c>
      <c r="B11" s="266" t="s">
        <v>600</v>
      </c>
      <c r="C11" s="68">
        <v>300</v>
      </c>
      <c r="D11" s="69" t="s">
        <v>16</v>
      </c>
      <c r="E11" s="70"/>
      <c r="F11" s="244"/>
      <c r="G11" s="74">
        <f t="shared" si="2"/>
        <v>0</v>
      </c>
      <c r="H11" s="74">
        <f t="shared" si="0"/>
        <v>0</v>
      </c>
      <c r="I11" s="74">
        <f t="shared" si="1"/>
        <v>0</v>
      </c>
      <c r="J11" s="226"/>
    </row>
    <row r="12" spans="1:10" ht="40.5" x14ac:dyDescent="0.25">
      <c r="A12" s="69" t="s">
        <v>67</v>
      </c>
      <c r="B12" s="266" t="s">
        <v>814</v>
      </c>
      <c r="C12" s="68">
        <v>300</v>
      </c>
      <c r="D12" s="69" t="s">
        <v>16</v>
      </c>
      <c r="E12" s="70"/>
      <c r="F12" s="244"/>
      <c r="G12" s="74">
        <f t="shared" si="2"/>
        <v>0</v>
      </c>
      <c r="H12" s="74">
        <f t="shared" si="0"/>
        <v>0</v>
      </c>
      <c r="I12" s="74">
        <f t="shared" si="1"/>
        <v>0</v>
      </c>
      <c r="J12" s="226"/>
    </row>
    <row r="13" spans="1:10" ht="27" x14ac:dyDescent="0.25">
      <c r="A13" s="69" t="s">
        <v>68</v>
      </c>
      <c r="B13" s="266" t="s">
        <v>813</v>
      </c>
      <c r="C13" s="68">
        <v>200</v>
      </c>
      <c r="D13" s="69" t="s">
        <v>16</v>
      </c>
      <c r="E13" s="70"/>
      <c r="F13" s="244"/>
      <c r="G13" s="74">
        <f t="shared" si="2"/>
        <v>0</v>
      </c>
      <c r="H13" s="74">
        <f t="shared" si="0"/>
        <v>0</v>
      </c>
      <c r="I13" s="74">
        <f t="shared" si="1"/>
        <v>0</v>
      </c>
      <c r="J13" s="226"/>
    </row>
    <row r="14" spans="1:10" x14ac:dyDescent="0.25">
      <c r="A14" s="69" t="s">
        <v>69</v>
      </c>
      <c r="B14" s="268" t="s">
        <v>816</v>
      </c>
      <c r="C14" s="69">
        <v>200</v>
      </c>
      <c r="D14" s="69" t="s">
        <v>16</v>
      </c>
      <c r="E14" s="69"/>
      <c r="F14" s="245"/>
      <c r="G14" s="74">
        <f t="shared" si="2"/>
        <v>0</v>
      </c>
      <c r="H14" s="74">
        <f t="shared" si="0"/>
        <v>0</v>
      </c>
      <c r="I14" s="74">
        <f t="shared" si="1"/>
        <v>0</v>
      </c>
      <c r="J14" s="226"/>
    </row>
    <row r="15" spans="1:10" x14ac:dyDescent="0.25">
      <c r="A15" s="69" t="s">
        <v>24</v>
      </c>
      <c r="B15" s="269" t="s">
        <v>815</v>
      </c>
      <c r="C15" s="68">
        <v>150</v>
      </c>
      <c r="D15" s="69" t="s">
        <v>16</v>
      </c>
      <c r="E15" s="70"/>
      <c r="F15" s="244"/>
      <c r="G15" s="74">
        <f t="shared" si="2"/>
        <v>0</v>
      </c>
      <c r="H15" s="74">
        <f t="shared" si="0"/>
        <v>0</v>
      </c>
      <c r="I15" s="74">
        <f t="shared" si="1"/>
        <v>0</v>
      </c>
      <c r="J15" s="226"/>
    </row>
    <row r="16" spans="1:10" ht="27" x14ac:dyDescent="0.25">
      <c r="A16" s="69" t="s">
        <v>25</v>
      </c>
      <c r="B16" s="266" t="s">
        <v>819</v>
      </c>
      <c r="C16" s="68">
        <v>300</v>
      </c>
      <c r="D16" s="69" t="s">
        <v>16</v>
      </c>
      <c r="E16" s="70"/>
      <c r="F16" s="244"/>
      <c r="G16" s="74">
        <f t="shared" si="2"/>
        <v>0</v>
      </c>
      <c r="H16" s="74">
        <f t="shared" si="0"/>
        <v>0</v>
      </c>
      <c r="I16" s="74">
        <f t="shared" si="1"/>
        <v>0</v>
      </c>
      <c r="J16" s="226"/>
    </row>
    <row r="17" spans="1:10" ht="37.9" customHeight="1" x14ac:dyDescent="0.25">
      <c r="A17" s="69" t="s">
        <v>27</v>
      </c>
      <c r="B17" s="266" t="s">
        <v>818</v>
      </c>
      <c r="C17" s="69">
        <v>300</v>
      </c>
      <c r="D17" s="69" t="s">
        <v>16</v>
      </c>
      <c r="E17" s="69"/>
      <c r="F17" s="245"/>
      <c r="G17" s="74">
        <f t="shared" si="2"/>
        <v>0</v>
      </c>
      <c r="H17" s="74">
        <f t="shared" si="0"/>
        <v>0</v>
      </c>
      <c r="I17" s="74">
        <f t="shared" si="1"/>
        <v>0</v>
      </c>
      <c r="J17" s="226"/>
    </row>
    <row r="18" spans="1:10" x14ac:dyDescent="0.25">
      <c r="A18" s="105"/>
      <c r="B18" s="104" t="s">
        <v>466</v>
      </c>
      <c r="C18" s="71"/>
      <c r="D18" s="71"/>
      <c r="E18" s="71"/>
      <c r="F18" s="71"/>
      <c r="G18" s="75">
        <f>SUM(G8:G17)</f>
        <v>0</v>
      </c>
      <c r="H18" s="75">
        <f>SUM(H8:H17)</f>
        <v>0</v>
      </c>
      <c r="I18" s="75">
        <f>SUM(I8:I17)</f>
        <v>0</v>
      </c>
      <c r="J18" s="76">
        <f>SUM(J8:J17)</f>
        <v>0</v>
      </c>
    </row>
    <row r="19" spans="1:10" x14ac:dyDescent="0.25">
      <c r="A19" s="336" t="s">
        <v>599</v>
      </c>
      <c r="B19" s="337"/>
      <c r="C19" s="337"/>
      <c r="D19" s="337"/>
      <c r="E19" s="337"/>
      <c r="F19" s="337"/>
      <c r="G19" s="337"/>
      <c r="H19" s="337"/>
      <c r="I19" s="337"/>
      <c r="J19" s="337"/>
    </row>
    <row r="20" spans="1:10" ht="27" customHeight="1" x14ac:dyDescent="0.25">
      <c r="A20" s="73" t="s">
        <v>63</v>
      </c>
      <c r="B20" s="266" t="s">
        <v>549</v>
      </c>
      <c r="C20" s="72">
        <v>1200</v>
      </c>
      <c r="D20" s="72" t="s">
        <v>16</v>
      </c>
      <c r="E20" s="72" t="s">
        <v>17</v>
      </c>
      <c r="F20" s="246"/>
      <c r="G20" s="77">
        <f>C20*ROUND(F20,4)</f>
        <v>0</v>
      </c>
      <c r="H20" s="77">
        <f>G20*0.095</f>
        <v>0</v>
      </c>
      <c r="I20" s="77">
        <f>G20+H20</f>
        <v>0</v>
      </c>
      <c r="J20" s="186"/>
    </row>
    <row r="21" spans="1:10" ht="27" customHeight="1" x14ac:dyDescent="0.25">
      <c r="A21" s="73" t="s">
        <v>64</v>
      </c>
      <c r="B21" s="266" t="s">
        <v>883</v>
      </c>
      <c r="C21" s="72">
        <v>300</v>
      </c>
      <c r="D21" s="72" t="s">
        <v>16</v>
      </c>
      <c r="E21" s="72"/>
      <c r="F21" s="246"/>
      <c r="G21" s="77">
        <f>C21*ROUND(F21,4)</f>
        <v>0</v>
      </c>
      <c r="H21" s="77">
        <f>G21*0.095</f>
        <v>0</v>
      </c>
      <c r="I21" s="77">
        <f>G21+H21</f>
        <v>0</v>
      </c>
      <c r="J21" s="186"/>
    </row>
    <row r="22" spans="1:10" x14ac:dyDescent="0.25">
      <c r="A22" s="73" t="s">
        <v>65</v>
      </c>
      <c r="B22" s="266" t="s">
        <v>548</v>
      </c>
      <c r="C22" s="72">
        <v>600</v>
      </c>
      <c r="D22" s="72" t="s">
        <v>16</v>
      </c>
      <c r="E22" s="72" t="s">
        <v>17</v>
      </c>
      <c r="F22" s="246"/>
      <c r="G22" s="77">
        <f>C22*ROUND(F22,4)</f>
        <v>0</v>
      </c>
      <c r="H22" s="77">
        <f>G22*0.095</f>
        <v>0</v>
      </c>
      <c r="I22" s="77">
        <f>G22+H22</f>
        <v>0</v>
      </c>
      <c r="J22" s="186"/>
    </row>
    <row r="23" spans="1:10" x14ac:dyDescent="0.25">
      <c r="A23" s="73"/>
      <c r="B23" s="104" t="s">
        <v>467</v>
      </c>
      <c r="C23" s="72"/>
      <c r="D23" s="72"/>
      <c r="E23" s="72"/>
      <c r="F23" s="72"/>
      <c r="G23" s="75">
        <f t="shared" ref="G23:J23" si="3">SUM(G20:G22)</f>
        <v>0</v>
      </c>
      <c r="H23" s="75">
        <f t="shared" si="3"/>
        <v>0</v>
      </c>
      <c r="I23" s="75">
        <f t="shared" si="3"/>
        <v>0</v>
      </c>
      <c r="J23" s="76">
        <f t="shared" si="3"/>
        <v>0</v>
      </c>
    </row>
    <row r="24" spans="1:10" x14ac:dyDescent="0.25">
      <c r="A24" s="334" t="s">
        <v>601</v>
      </c>
      <c r="B24" s="335"/>
      <c r="C24" s="335"/>
      <c r="D24" s="335"/>
      <c r="E24" s="335"/>
      <c r="F24" s="335"/>
      <c r="G24" s="335"/>
      <c r="H24" s="335"/>
      <c r="I24" s="335"/>
      <c r="J24" s="335"/>
    </row>
    <row r="25" spans="1:10" ht="40.5" x14ac:dyDescent="0.25">
      <c r="A25" s="69" t="s">
        <v>63</v>
      </c>
      <c r="B25" s="266" t="s">
        <v>778</v>
      </c>
      <c r="C25" s="72">
        <v>900</v>
      </c>
      <c r="D25" s="72" t="s">
        <v>16</v>
      </c>
      <c r="E25" s="72"/>
      <c r="F25" s="246"/>
      <c r="G25" s="77">
        <f>C25*ROUND(F25,4)</f>
        <v>0</v>
      </c>
      <c r="H25" s="77">
        <f t="shared" ref="H25:H28" si="4">G25*0.095</f>
        <v>0</v>
      </c>
      <c r="I25" s="77">
        <f t="shared" ref="I25:I28" si="5">SUM(G25:H25)</f>
        <v>0</v>
      </c>
      <c r="J25" s="175"/>
    </row>
    <row r="26" spans="1:10" ht="27" x14ac:dyDescent="0.25">
      <c r="A26" s="69" t="s">
        <v>64</v>
      </c>
      <c r="B26" s="266" t="s">
        <v>604</v>
      </c>
      <c r="C26" s="72">
        <v>20</v>
      </c>
      <c r="D26" s="72" t="s">
        <v>16</v>
      </c>
      <c r="E26" s="72"/>
      <c r="F26" s="246"/>
      <c r="G26" s="77">
        <f t="shared" ref="G26:G28" si="6">C26*ROUND(F26,4)</f>
        <v>0</v>
      </c>
      <c r="H26" s="77">
        <f t="shared" si="4"/>
        <v>0</v>
      </c>
      <c r="I26" s="77">
        <f t="shared" si="5"/>
        <v>0</v>
      </c>
      <c r="J26" s="175"/>
    </row>
    <row r="27" spans="1:10" ht="27" x14ac:dyDescent="0.25">
      <c r="A27" s="69" t="s">
        <v>65</v>
      </c>
      <c r="B27" s="298" t="s">
        <v>946</v>
      </c>
      <c r="C27" s="72">
        <v>140</v>
      </c>
      <c r="D27" s="72" t="s">
        <v>16</v>
      </c>
      <c r="E27" s="72"/>
      <c r="F27" s="246"/>
      <c r="G27" s="77">
        <f t="shared" si="6"/>
        <v>0</v>
      </c>
      <c r="H27" s="77">
        <f t="shared" si="4"/>
        <v>0</v>
      </c>
      <c r="I27" s="77">
        <f t="shared" si="5"/>
        <v>0</v>
      </c>
      <c r="J27" s="175"/>
    </row>
    <row r="28" spans="1:10" ht="27" x14ac:dyDescent="0.25">
      <c r="A28" s="69" t="s">
        <v>66</v>
      </c>
      <c r="B28" s="298" t="s">
        <v>947</v>
      </c>
      <c r="C28" s="72">
        <v>300</v>
      </c>
      <c r="D28" s="72" t="s">
        <v>16</v>
      </c>
      <c r="E28" s="72"/>
      <c r="F28" s="246"/>
      <c r="G28" s="77">
        <f t="shared" si="6"/>
        <v>0</v>
      </c>
      <c r="H28" s="77">
        <f t="shared" si="4"/>
        <v>0</v>
      </c>
      <c r="I28" s="77">
        <f t="shared" si="5"/>
        <v>0</v>
      </c>
      <c r="J28" s="175"/>
    </row>
    <row r="29" spans="1:10" x14ac:dyDescent="0.25">
      <c r="A29" s="45"/>
      <c r="B29" s="105" t="s">
        <v>468</v>
      </c>
      <c r="C29" s="72"/>
      <c r="D29" s="72"/>
      <c r="E29" s="72"/>
      <c r="F29" s="72"/>
      <c r="G29" s="75">
        <f>SUM(G25:G28)</f>
        <v>0</v>
      </c>
      <c r="H29" s="75">
        <f>SUM(H25:H28)</f>
        <v>0</v>
      </c>
      <c r="I29" s="75">
        <f>SUM(I25:I28)</f>
        <v>0</v>
      </c>
      <c r="J29" s="76">
        <f>SUM(J25:J28)</f>
        <v>0</v>
      </c>
    </row>
    <row r="30" spans="1:10" x14ac:dyDescent="0.25">
      <c r="A30" s="61"/>
      <c r="B30" s="62"/>
      <c r="C30" s="63"/>
      <c r="D30" s="63"/>
      <c r="E30" s="63"/>
      <c r="F30" s="63"/>
      <c r="G30" s="64"/>
      <c r="H30" s="64"/>
      <c r="I30" s="64"/>
      <c r="J30" s="65"/>
    </row>
    <row r="31" spans="1:10" s="81" customFormat="1" ht="15" customHeight="1" x14ac:dyDescent="0.15">
      <c r="A31" s="316" t="s">
        <v>50</v>
      </c>
      <c r="B31" s="316"/>
      <c r="C31" s="316"/>
      <c r="D31" s="316"/>
      <c r="E31" s="316"/>
      <c r="F31" s="316"/>
      <c r="G31" s="316"/>
      <c r="H31" s="316"/>
      <c r="I31" s="316"/>
      <c r="J31" s="316"/>
    </row>
    <row r="32" spans="1:10" s="37" customFormat="1" ht="23.25" customHeight="1" x14ac:dyDescent="0.2">
      <c r="A32" s="317"/>
      <c r="B32" s="329"/>
      <c r="C32" s="329"/>
      <c r="D32" s="329"/>
      <c r="E32" s="329"/>
      <c r="F32" s="329"/>
      <c r="G32" s="329"/>
      <c r="H32" s="329"/>
      <c r="I32" s="329"/>
      <c r="J32" s="329"/>
    </row>
    <row r="33" spans="1:10" s="221" customFormat="1" ht="23.25" customHeight="1" x14ac:dyDescent="0.2">
      <c r="A33" s="317" t="s">
        <v>51</v>
      </c>
      <c r="B33" s="317"/>
      <c r="C33" s="317"/>
      <c r="D33" s="317"/>
      <c r="E33" s="317"/>
      <c r="F33" s="317"/>
      <c r="G33" s="317"/>
      <c r="H33" s="317"/>
      <c r="I33" s="317"/>
      <c r="J33" s="317"/>
    </row>
    <row r="34" spans="1:10" s="317" customFormat="1" ht="12.75" customHeight="1" x14ac:dyDescent="0.25">
      <c r="A34" s="317" t="s">
        <v>536</v>
      </c>
    </row>
    <row r="35" spans="1:10" s="222" customFormat="1" ht="12.75" customHeight="1" x14ac:dyDescent="0.25">
      <c r="A35" s="330" t="s">
        <v>541</v>
      </c>
      <c r="B35" s="330"/>
      <c r="C35" s="330"/>
      <c r="D35" s="330"/>
      <c r="E35" s="330"/>
      <c r="F35" s="330"/>
      <c r="G35" s="330"/>
      <c r="H35" s="330"/>
      <c r="I35" s="330"/>
      <c r="J35" s="330"/>
    </row>
    <row r="36" spans="1:10" s="222" customFormat="1" ht="15" customHeight="1" x14ac:dyDescent="0.25">
      <c r="A36" s="313" t="s">
        <v>52</v>
      </c>
      <c r="B36" s="313"/>
      <c r="C36" s="313"/>
      <c r="D36" s="313"/>
      <c r="E36" s="313"/>
      <c r="F36" s="313"/>
      <c r="G36" s="313"/>
      <c r="H36" s="313"/>
      <c r="I36" s="313"/>
      <c r="J36" s="313"/>
    </row>
    <row r="37" spans="1:10" s="313" customFormat="1" ht="15" customHeight="1" x14ac:dyDescent="0.25">
      <c r="A37" s="313" t="s">
        <v>537</v>
      </c>
    </row>
    <row r="38" spans="1:10" s="313" customFormat="1" ht="15" customHeight="1" x14ac:dyDescent="0.25">
      <c r="A38" s="313" t="s">
        <v>538</v>
      </c>
    </row>
    <row r="39" spans="1:10" s="223" customFormat="1" x14ac:dyDescent="0.25">
      <c r="A39" s="313" t="s">
        <v>539</v>
      </c>
      <c r="B39" s="331"/>
      <c r="C39" s="331"/>
      <c r="D39" s="331"/>
      <c r="E39" s="331"/>
      <c r="F39" s="331"/>
      <c r="G39" s="331"/>
      <c r="H39" s="331"/>
      <c r="I39" s="331"/>
      <c r="J39" s="331"/>
    </row>
    <row r="40" spans="1:10" s="223" customFormat="1" ht="36.75" customHeight="1" x14ac:dyDescent="0.25">
      <c r="A40" s="313" t="s">
        <v>542</v>
      </c>
      <c r="B40" s="313"/>
      <c r="C40" s="313"/>
      <c r="D40" s="313"/>
      <c r="E40" s="313"/>
      <c r="F40" s="313"/>
      <c r="G40" s="313"/>
      <c r="H40" s="313"/>
      <c r="I40" s="313"/>
      <c r="J40" s="313"/>
    </row>
    <row r="41" spans="1:10" s="223" customFormat="1" x14ac:dyDescent="0.25">
      <c r="A41" s="219"/>
      <c r="B41" s="219"/>
      <c r="C41" s="219"/>
      <c r="D41" s="219"/>
      <c r="E41" s="219"/>
      <c r="F41" s="219"/>
      <c r="G41" s="219"/>
      <c r="H41" s="219"/>
      <c r="I41" s="219"/>
      <c r="J41" s="219"/>
    </row>
    <row r="42" spans="1:10" s="221" customFormat="1" ht="12.75" x14ac:dyDescent="0.2">
      <c r="A42" s="326"/>
      <c r="B42" s="326"/>
      <c r="C42" s="326"/>
      <c r="D42" s="326"/>
      <c r="E42" s="326"/>
      <c r="F42" s="326"/>
      <c r="G42" s="326"/>
      <c r="H42" s="326"/>
      <c r="I42" s="326"/>
      <c r="J42" s="326"/>
    </row>
    <row r="43" spans="1:10" s="98" customFormat="1" ht="12.75" x14ac:dyDescent="0.2">
      <c r="B43" s="101"/>
      <c r="C43" s="99"/>
    </row>
  </sheetData>
  <mergeCells count="16">
    <mergeCell ref="A42:J42"/>
    <mergeCell ref="A40:J40"/>
    <mergeCell ref="A3:J3"/>
    <mergeCell ref="A35:J35"/>
    <mergeCell ref="A39:J39"/>
    <mergeCell ref="A37:XFD37"/>
    <mergeCell ref="A33:J33"/>
    <mergeCell ref="A34:XFD34"/>
    <mergeCell ref="A36:J36"/>
    <mergeCell ref="A38:XFD38"/>
    <mergeCell ref="A1:C1"/>
    <mergeCell ref="A31:J31"/>
    <mergeCell ref="A32:J32"/>
    <mergeCell ref="A7:J7"/>
    <mergeCell ref="A24:J24"/>
    <mergeCell ref="A19:J19"/>
  </mergeCells>
  <dataValidations count="1">
    <dataValidation type="whole" operator="equal" allowBlank="1" showInputMessage="1" showErrorMessage="1" sqref="J20:J22 J8:J17 J25:J28">
      <formula1>1</formula1>
    </dataValidation>
  </dataValidations>
  <pageMargins left="0.70866141732283472" right="0.70866141732283472" top="0.74803149606299213" bottom="0.74803149606299213" header="0.31496062992125984" footer="0.31496062992125984"/>
  <pageSetup paperSize="9" scale="84"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25"/>
  <sheetViews>
    <sheetView zoomScaleNormal="100" workbookViewId="0">
      <pane ySplit="5" topLeftCell="A8" activePane="bottomLeft" state="frozen"/>
      <selection pane="bottomLeft" activeCell="A24" sqref="A24:J24"/>
    </sheetView>
  </sheetViews>
  <sheetFormatPr defaultRowHeight="15" x14ac:dyDescent="0.25"/>
  <cols>
    <col min="2" max="2" width="26.5703125" customWidth="1"/>
    <col min="5" max="5" width="19.140625" customWidth="1"/>
    <col min="6" max="6" width="20.7109375" customWidth="1"/>
    <col min="7" max="7" width="14.28515625" customWidth="1"/>
    <col min="8" max="8" width="15.140625" customWidth="1"/>
    <col min="9" max="9" width="13.42578125" customWidth="1"/>
    <col min="10" max="10" width="14.5703125" customWidth="1"/>
  </cols>
  <sheetData>
    <row r="1" spans="1:10" ht="24" customHeight="1" x14ac:dyDescent="0.25">
      <c r="A1" s="313" t="s">
        <v>0</v>
      </c>
      <c r="B1" s="313"/>
      <c r="C1" s="313"/>
      <c r="D1" s="52"/>
      <c r="E1" s="52"/>
      <c r="F1" s="52"/>
      <c r="G1" s="114" t="s">
        <v>446</v>
      </c>
      <c r="H1" s="326"/>
      <c r="I1" s="326"/>
      <c r="J1" s="326"/>
    </row>
    <row r="2" spans="1:10" ht="18" x14ac:dyDescent="0.25">
      <c r="A2" s="338" t="s">
        <v>71</v>
      </c>
      <c r="B2" s="338"/>
      <c r="C2" s="338"/>
      <c r="D2" s="338"/>
      <c r="E2" s="338"/>
      <c r="F2" s="338"/>
      <c r="G2" s="338"/>
      <c r="H2" s="338"/>
      <c r="I2" s="338"/>
      <c r="J2" s="338"/>
    </row>
    <row r="4" spans="1:10" ht="54" x14ac:dyDescent="0.25">
      <c r="A4" s="55" t="s">
        <v>2</v>
      </c>
      <c r="B4" s="55" t="s">
        <v>3</v>
      </c>
      <c r="C4" s="56" t="s">
        <v>4</v>
      </c>
      <c r="D4" s="56" t="s">
        <v>5</v>
      </c>
      <c r="E4" s="57" t="s">
        <v>6</v>
      </c>
      <c r="F4" s="57" t="s">
        <v>7</v>
      </c>
      <c r="G4" s="57" t="s">
        <v>62</v>
      </c>
      <c r="H4" s="57" t="s">
        <v>8</v>
      </c>
      <c r="I4" s="57" t="s">
        <v>9</v>
      </c>
      <c r="J4" s="66" t="s">
        <v>10</v>
      </c>
    </row>
    <row r="5" spans="1:10" x14ac:dyDescent="0.25">
      <c r="A5" s="58">
        <v>1</v>
      </c>
      <c r="B5" s="58">
        <v>2</v>
      </c>
      <c r="C5" s="59">
        <v>3</v>
      </c>
      <c r="D5" s="59">
        <v>4</v>
      </c>
      <c r="E5" s="59">
        <v>5</v>
      </c>
      <c r="F5" s="59">
        <v>6</v>
      </c>
      <c r="G5" s="60" t="s">
        <v>11</v>
      </c>
      <c r="H5" s="59" t="s">
        <v>12</v>
      </c>
      <c r="I5" s="60" t="s">
        <v>13</v>
      </c>
      <c r="J5" s="67">
        <v>10</v>
      </c>
    </row>
    <row r="6" spans="1:10" x14ac:dyDescent="0.25">
      <c r="A6" s="339" t="s">
        <v>602</v>
      </c>
      <c r="B6" s="340"/>
      <c r="C6" s="340"/>
      <c r="D6" s="340"/>
      <c r="E6" s="340"/>
      <c r="F6" s="340"/>
      <c r="G6" s="340"/>
      <c r="H6" s="340"/>
      <c r="I6" s="340"/>
      <c r="J6" s="340"/>
    </row>
    <row r="7" spans="1:10" ht="27" x14ac:dyDescent="0.25">
      <c r="A7" s="91" t="s">
        <v>63</v>
      </c>
      <c r="B7" s="262" t="s">
        <v>576</v>
      </c>
      <c r="C7" s="48">
        <v>75000</v>
      </c>
      <c r="D7" s="49" t="s">
        <v>70</v>
      </c>
      <c r="E7" s="44"/>
      <c r="F7" s="247"/>
      <c r="G7" s="117">
        <f>C7*ROUND(F7,4)</f>
        <v>0</v>
      </c>
      <c r="H7" s="117">
        <f>+G7*0.095</f>
        <v>0</v>
      </c>
      <c r="I7" s="117">
        <f>+G7+H7</f>
        <v>0</v>
      </c>
      <c r="J7" s="179"/>
    </row>
    <row r="8" spans="1:10" x14ac:dyDescent="0.25">
      <c r="A8" s="50"/>
      <c r="B8" s="116" t="s">
        <v>630</v>
      </c>
      <c r="C8" s="51" t="s">
        <v>17</v>
      </c>
      <c r="D8" s="51" t="s">
        <v>17</v>
      </c>
      <c r="E8" s="51" t="s">
        <v>17</v>
      </c>
      <c r="F8" s="51" t="s">
        <v>17</v>
      </c>
      <c r="G8" s="118">
        <f t="shared" ref="G8:J8" si="0">SUM(G7)</f>
        <v>0</v>
      </c>
      <c r="H8" s="118">
        <f t="shared" si="0"/>
        <v>0</v>
      </c>
      <c r="I8" s="118">
        <f t="shared" si="0"/>
        <v>0</v>
      </c>
      <c r="J8" s="180">
        <f t="shared" si="0"/>
        <v>0</v>
      </c>
    </row>
    <row r="9" spans="1:10" x14ac:dyDescent="0.25">
      <c r="A9" s="341" t="s">
        <v>603</v>
      </c>
      <c r="B9" s="342"/>
      <c r="C9" s="342"/>
      <c r="D9" s="342"/>
      <c r="E9" s="342"/>
      <c r="F9" s="342"/>
      <c r="G9" s="342"/>
      <c r="H9" s="342"/>
      <c r="I9" s="342"/>
      <c r="J9" s="342"/>
    </row>
    <row r="10" spans="1:10" ht="27" x14ac:dyDescent="0.25">
      <c r="A10" s="91" t="s">
        <v>63</v>
      </c>
      <c r="B10" s="262" t="s">
        <v>577</v>
      </c>
      <c r="C10" s="48">
        <v>70000</v>
      </c>
      <c r="D10" s="49" t="s">
        <v>70</v>
      </c>
      <c r="E10" s="47"/>
      <c r="F10" s="248"/>
      <c r="G10" s="117">
        <f>C10*ROUND(F10,4)</f>
        <v>0</v>
      </c>
      <c r="H10" s="117">
        <f>G10*0.095</f>
        <v>0</v>
      </c>
      <c r="I10" s="117">
        <f>G10+H10</f>
        <v>0</v>
      </c>
      <c r="J10" s="179"/>
    </row>
    <row r="11" spans="1:10" x14ac:dyDescent="0.25">
      <c r="A11" s="46"/>
      <c r="B11" s="105" t="s">
        <v>629</v>
      </c>
      <c r="C11" s="47" t="s">
        <v>17</v>
      </c>
      <c r="D11" s="47" t="s">
        <v>17</v>
      </c>
      <c r="E11" s="47" t="s">
        <v>17</v>
      </c>
      <c r="F11" s="47" t="s">
        <v>17</v>
      </c>
      <c r="G11" s="119">
        <f t="shared" ref="G11:J11" si="1">SUM(G10)</f>
        <v>0</v>
      </c>
      <c r="H11" s="119">
        <f t="shared" si="1"/>
        <v>0</v>
      </c>
      <c r="I11" s="75">
        <f t="shared" si="1"/>
        <v>0</v>
      </c>
      <c r="J11" s="181">
        <f t="shared" si="1"/>
        <v>0</v>
      </c>
    </row>
    <row r="13" spans="1:10" s="37" customFormat="1" ht="15" customHeight="1" x14ac:dyDescent="0.2">
      <c r="A13" s="343" t="s">
        <v>50</v>
      </c>
      <c r="B13" s="343"/>
      <c r="C13" s="343"/>
      <c r="D13" s="343"/>
      <c r="E13" s="343"/>
      <c r="F13" s="343"/>
      <c r="G13" s="343"/>
      <c r="H13" s="343"/>
      <c r="I13" s="343"/>
      <c r="J13" s="343"/>
    </row>
    <row r="14" spans="1:10" s="37" customFormat="1" ht="23.25" customHeight="1" x14ac:dyDescent="0.2">
      <c r="A14" s="317"/>
      <c r="B14" s="329"/>
      <c r="C14" s="329"/>
      <c r="D14" s="329"/>
      <c r="E14" s="329"/>
      <c r="F14" s="329"/>
      <c r="G14" s="329"/>
      <c r="H14" s="329"/>
      <c r="I14" s="329"/>
      <c r="J14" s="329"/>
    </row>
    <row r="15" spans="1:10" s="221" customFormat="1" ht="23.25" customHeight="1" x14ac:dyDescent="0.2">
      <c r="A15" s="317" t="s">
        <v>51</v>
      </c>
      <c r="B15" s="317"/>
      <c r="C15" s="317"/>
      <c r="D15" s="317"/>
      <c r="E15" s="317"/>
      <c r="F15" s="317"/>
      <c r="G15" s="317"/>
      <c r="H15" s="317"/>
      <c r="I15" s="317"/>
      <c r="J15" s="317"/>
    </row>
    <row r="16" spans="1:10" s="317" customFormat="1" ht="12.75" customHeight="1" x14ac:dyDescent="0.25">
      <c r="A16" s="317" t="s">
        <v>536</v>
      </c>
    </row>
    <row r="17" spans="1:10" s="222" customFormat="1" ht="12.75" customHeight="1" x14ac:dyDescent="0.25">
      <c r="A17" s="330" t="s">
        <v>541</v>
      </c>
      <c r="B17" s="330"/>
      <c r="C17" s="330"/>
      <c r="D17" s="330"/>
      <c r="E17" s="330"/>
      <c r="F17" s="330"/>
      <c r="G17" s="330"/>
      <c r="H17" s="330"/>
      <c r="I17" s="330"/>
      <c r="J17" s="330"/>
    </row>
    <row r="18" spans="1:10" s="222" customFormat="1" ht="15" customHeight="1" x14ac:dyDescent="0.25">
      <c r="A18" s="313" t="s">
        <v>52</v>
      </c>
      <c r="B18" s="313"/>
      <c r="C18" s="313"/>
      <c r="D18" s="313"/>
      <c r="E18" s="313"/>
      <c r="F18" s="313"/>
      <c r="G18" s="313"/>
      <c r="H18" s="313"/>
      <c r="I18" s="313"/>
      <c r="J18" s="313"/>
    </row>
    <row r="19" spans="1:10" s="313" customFormat="1" ht="15" customHeight="1" x14ac:dyDescent="0.25">
      <c r="A19" s="313" t="s">
        <v>537</v>
      </c>
    </row>
    <row r="20" spans="1:10" s="313" customFormat="1" ht="15" customHeight="1" x14ac:dyDescent="0.25">
      <c r="A20" s="313" t="s">
        <v>538</v>
      </c>
    </row>
    <row r="21" spans="1:10" s="223" customFormat="1" x14ac:dyDescent="0.25">
      <c r="A21" s="313" t="s">
        <v>539</v>
      </c>
      <c r="B21" s="331"/>
      <c r="C21" s="331"/>
      <c r="D21" s="331"/>
      <c r="E21" s="331"/>
      <c r="F21" s="331"/>
      <c r="G21" s="331"/>
      <c r="H21" s="331"/>
      <c r="I21" s="331"/>
      <c r="J21" s="331"/>
    </row>
    <row r="22" spans="1:10" s="223" customFormat="1" ht="36.75" customHeight="1" x14ac:dyDescent="0.25">
      <c r="A22" s="313" t="s">
        <v>768</v>
      </c>
      <c r="B22" s="313"/>
      <c r="C22" s="313"/>
      <c r="D22" s="313"/>
      <c r="E22" s="313"/>
      <c r="F22" s="313"/>
      <c r="G22" s="313"/>
      <c r="H22" s="313"/>
      <c r="I22" s="313"/>
      <c r="J22" s="313"/>
    </row>
    <row r="23" spans="1:10" s="223" customFormat="1" x14ac:dyDescent="0.25">
      <c r="A23" s="219"/>
      <c r="B23" s="219"/>
      <c r="C23" s="219"/>
      <c r="D23" s="219"/>
      <c r="E23" s="219"/>
      <c r="F23" s="219"/>
      <c r="G23" s="219"/>
      <c r="H23" s="219"/>
      <c r="I23" s="219"/>
      <c r="J23" s="219"/>
    </row>
    <row r="24" spans="1:10" s="221" customFormat="1" ht="12.75" x14ac:dyDescent="0.2">
      <c r="A24" s="326"/>
      <c r="B24" s="326"/>
      <c r="C24" s="326"/>
      <c r="D24" s="326"/>
      <c r="E24" s="326"/>
      <c r="F24" s="326"/>
      <c r="G24" s="326"/>
      <c r="H24" s="326"/>
      <c r="I24" s="326"/>
      <c r="J24" s="326"/>
    </row>
    <row r="25" spans="1:10" s="98" customFormat="1" ht="12.75" x14ac:dyDescent="0.2">
      <c r="B25" s="101"/>
      <c r="C25" s="99"/>
    </row>
  </sheetData>
  <mergeCells count="16">
    <mergeCell ref="A20:XFD20"/>
    <mergeCell ref="A24:J24"/>
    <mergeCell ref="A21:J21"/>
    <mergeCell ref="A22:J22"/>
    <mergeCell ref="A13:J13"/>
    <mergeCell ref="A14:J14"/>
    <mergeCell ref="A17:J17"/>
    <mergeCell ref="A19:XFD19"/>
    <mergeCell ref="A15:J15"/>
    <mergeCell ref="A16:XFD16"/>
    <mergeCell ref="A18:J18"/>
    <mergeCell ref="H1:J1"/>
    <mergeCell ref="A1:C1"/>
    <mergeCell ref="A2:J2"/>
    <mergeCell ref="A6:J6"/>
    <mergeCell ref="A9:J9"/>
  </mergeCells>
  <dataValidations count="1">
    <dataValidation type="whole" operator="equal" allowBlank="1" showInputMessage="1" showErrorMessage="1" sqref="J7 J10">
      <formula1>1</formula1>
    </dataValidation>
  </dataValidations>
  <pageMargins left="0.70866141732283472" right="0.70866141732283472" top="0.74803149606299213" bottom="0.74803149606299213" header="0.31496062992125984" footer="0.31496062992125984"/>
  <pageSetup paperSize="9" scale="86"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98"/>
  <sheetViews>
    <sheetView zoomScaleNormal="100" workbookViewId="0">
      <pane ySplit="6" topLeftCell="A139" activePane="bottomLeft" state="frozen"/>
      <selection pane="bottomLeft" activeCell="A150" sqref="A150"/>
    </sheetView>
  </sheetViews>
  <sheetFormatPr defaultRowHeight="15" x14ac:dyDescent="0.25"/>
  <cols>
    <col min="1" max="1" width="7.28515625" customWidth="1"/>
    <col min="2" max="2" width="26.85546875" customWidth="1"/>
    <col min="3" max="3" width="8.28515625" customWidth="1"/>
    <col min="4" max="4" width="6.28515625" customWidth="1"/>
    <col min="5" max="5" width="17.28515625" customWidth="1"/>
    <col min="6" max="6" width="13.7109375" customWidth="1"/>
    <col min="7" max="7" width="17" customWidth="1"/>
    <col min="8" max="8" width="15.7109375" customWidth="1"/>
    <col min="9" max="9" width="11.85546875" customWidth="1"/>
    <col min="10" max="10" width="12.42578125" customWidth="1"/>
  </cols>
  <sheetData>
    <row r="1" spans="1:15" x14ac:dyDescent="0.25">
      <c r="A1" s="344" t="s">
        <v>0</v>
      </c>
      <c r="B1" s="344"/>
      <c r="C1" s="344"/>
      <c r="D1" s="344"/>
      <c r="E1" s="2"/>
      <c r="F1" s="3"/>
      <c r="G1" s="3" t="s">
        <v>446</v>
      </c>
      <c r="H1" s="3"/>
      <c r="I1" s="4"/>
      <c r="J1" s="4"/>
    </row>
    <row r="2" spans="1:15" x14ac:dyDescent="0.25">
      <c r="A2" s="10"/>
      <c r="B2" s="10"/>
      <c r="C2" s="10"/>
      <c r="D2" s="10"/>
      <c r="E2" s="10"/>
      <c r="F2" s="10"/>
      <c r="G2" s="10"/>
      <c r="H2" s="10"/>
      <c r="I2" s="10"/>
      <c r="J2" s="10"/>
    </row>
    <row r="3" spans="1:15" ht="18" x14ac:dyDescent="0.25">
      <c r="A3" s="323" t="s">
        <v>669</v>
      </c>
      <c r="B3" s="323"/>
      <c r="C3" s="323"/>
      <c r="D3" s="323"/>
      <c r="E3" s="323"/>
      <c r="F3" s="323"/>
      <c r="G3" s="323"/>
      <c r="H3" s="323"/>
      <c r="I3" s="323"/>
      <c r="J3" s="323"/>
    </row>
    <row r="4" spans="1:15" x14ac:dyDescent="0.25">
      <c r="A4" s="10"/>
      <c r="B4" s="10"/>
      <c r="C4" s="10"/>
      <c r="D4" s="10"/>
      <c r="E4" s="10"/>
      <c r="F4" s="10"/>
      <c r="G4" s="10"/>
      <c r="H4" s="10"/>
      <c r="I4" s="10"/>
      <c r="J4" s="10"/>
    </row>
    <row r="5" spans="1:15" ht="54" x14ac:dyDescent="0.25">
      <c r="A5" s="55" t="s">
        <v>2</v>
      </c>
      <c r="B5" s="55" t="s">
        <v>3</v>
      </c>
      <c r="C5" s="56" t="s">
        <v>4</v>
      </c>
      <c r="D5" s="56" t="s">
        <v>5</v>
      </c>
      <c r="E5" s="57" t="s">
        <v>6</v>
      </c>
      <c r="F5" s="57" t="s">
        <v>7</v>
      </c>
      <c r="G5" s="57" t="s">
        <v>62</v>
      </c>
      <c r="H5" s="57" t="s">
        <v>8</v>
      </c>
      <c r="I5" s="57" t="s">
        <v>9</v>
      </c>
      <c r="J5" s="57" t="s">
        <v>10</v>
      </c>
    </row>
    <row r="6" spans="1:15" x14ac:dyDescent="0.25">
      <c r="A6" s="58">
        <v>1</v>
      </c>
      <c r="B6" s="58">
        <v>2</v>
      </c>
      <c r="C6" s="59">
        <v>3</v>
      </c>
      <c r="D6" s="59">
        <v>4</v>
      </c>
      <c r="E6" s="59">
        <v>5</v>
      </c>
      <c r="F6" s="59">
        <v>6</v>
      </c>
      <c r="G6" s="60" t="s">
        <v>11</v>
      </c>
      <c r="H6" s="59" t="s">
        <v>12</v>
      </c>
      <c r="I6" s="60" t="s">
        <v>13</v>
      </c>
      <c r="J6" s="59">
        <v>10</v>
      </c>
    </row>
    <row r="7" spans="1:15" x14ac:dyDescent="0.25">
      <c r="A7" s="318" t="s">
        <v>608</v>
      </c>
      <c r="B7" s="319"/>
      <c r="C7" s="319"/>
      <c r="D7" s="319"/>
      <c r="E7" s="319"/>
      <c r="F7" s="319"/>
      <c r="G7" s="319"/>
      <c r="H7" s="319"/>
      <c r="I7" s="319"/>
      <c r="J7" s="319"/>
    </row>
    <row r="8" spans="1:15" ht="15" customHeight="1" x14ac:dyDescent="0.25">
      <c r="A8" s="13" t="s">
        <v>63</v>
      </c>
      <c r="B8" s="125" t="s">
        <v>105</v>
      </c>
      <c r="C8" s="14">
        <v>15</v>
      </c>
      <c r="D8" s="13" t="s">
        <v>16</v>
      </c>
      <c r="E8" s="13" t="s">
        <v>17</v>
      </c>
      <c r="F8" s="241"/>
      <c r="G8" s="17">
        <f>C8*ROUND(F8,4)</f>
        <v>0</v>
      </c>
      <c r="H8" s="17">
        <f>G8*0.095</f>
        <v>0</v>
      </c>
      <c r="I8" s="17">
        <f>G8+H8</f>
        <v>0</v>
      </c>
      <c r="J8" s="18"/>
    </row>
    <row r="9" spans="1:15" x14ac:dyDescent="0.25">
      <c r="A9" s="13" t="s">
        <v>64</v>
      </c>
      <c r="B9" s="125" t="s">
        <v>106</v>
      </c>
      <c r="C9" s="14">
        <v>150</v>
      </c>
      <c r="D9" s="13" t="s">
        <v>16</v>
      </c>
      <c r="E9" s="13" t="s">
        <v>17</v>
      </c>
      <c r="F9" s="241"/>
      <c r="G9" s="17">
        <f t="shared" ref="G9:G67" si="0">C9*ROUND(F9,4)</f>
        <v>0</v>
      </c>
      <c r="H9" s="17">
        <f t="shared" ref="H9:H69" si="1">G9*0.095</f>
        <v>0</v>
      </c>
      <c r="I9" s="17">
        <f t="shared" ref="I9:I69" si="2">G9+H9</f>
        <v>0</v>
      </c>
      <c r="J9" s="18"/>
    </row>
    <row r="10" spans="1:15" x14ac:dyDescent="0.25">
      <c r="A10" s="13" t="s">
        <v>65</v>
      </c>
      <c r="B10" s="125" t="s">
        <v>107</v>
      </c>
      <c r="C10" s="14">
        <v>1000</v>
      </c>
      <c r="D10" s="13" t="s">
        <v>16</v>
      </c>
      <c r="E10" s="13" t="s">
        <v>17</v>
      </c>
      <c r="F10" s="241"/>
      <c r="G10" s="17">
        <f t="shared" si="0"/>
        <v>0</v>
      </c>
      <c r="H10" s="17">
        <f t="shared" si="1"/>
        <v>0</v>
      </c>
      <c r="I10" s="17">
        <f t="shared" si="2"/>
        <v>0</v>
      </c>
      <c r="J10" s="18"/>
    </row>
    <row r="11" spans="1:15" x14ac:dyDescent="0.25">
      <c r="A11" s="13" t="s">
        <v>66</v>
      </c>
      <c r="B11" s="125" t="s">
        <v>108</v>
      </c>
      <c r="C11" s="14">
        <v>900</v>
      </c>
      <c r="D11" s="13" t="s">
        <v>16</v>
      </c>
      <c r="E11" s="13" t="s">
        <v>17</v>
      </c>
      <c r="F11" s="241"/>
      <c r="G11" s="17">
        <f t="shared" si="0"/>
        <v>0</v>
      </c>
      <c r="H11" s="17">
        <f>G11*0.095</f>
        <v>0</v>
      </c>
      <c r="I11" s="17">
        <f>G11+H11</f>
        <v>0</v>
      </c>
      <c r="J11" s="18"/>
    </row>
    <row r="12" spans="1:15" x14ac:dyDescent="0.25">
      <c r="A12" s="13" t="s">
        <v>67</v>
      </c>
      <c r="B12" s="125" t="s">
        <v>109</v>
      </c>
      <c r="C12" s="14">
        <v>100</v>
      </c>
      <c r="D12" s="13" t="s">
        <v>16</v>
      </c>
      <c r="E12" s="13" t="s">
        <v>17</v>
      </c>
      <c r="F12" s="241"/>
      <c r="G12" s="17">
        <f t="shared" si="0"/>
        <v>0</v>
      </c>
      <c r="H12" s="17">
        <f>G12*0.095</f>
        <v>0</v>
      </c>
      <c r="I12" s="17">
        <f>G12+H12</f>
        <v>0</v>
      </c>
      <c r="J12" s="18"/>
    </row>
    <row r="13" spans="1:15" x14ac:dyDescent="0.25">
      <c r="A13" s="13" t="s">
        <v>68</v>
      </c>
      <c r="B13" s="125" t="s">
        <v>110</v>
      </c>
      <c r="C13" s="14">
        <v>300</v>
      </c>
      <c r="D13" s="13" t="s">
        <v>16</v>
      </c>
      <c r="E13" s="13" t="s">
        <v>17</v>
      </c>
      <c r="F13" s="241"/>
      <c r="G13" s="17">
        <f t="shared" si="0"/>
        <v>0</v>
      </c>
      <c r="H13" s="17">
        <f t="shared" si="1"/>
        <v>0</v>
      </c>
      <c r="I13" s="17">
        <f t="shared" si="2"/>
        <v>0</v>
      </c>
      <c r="J13" s="18"/>
    </row>
    <row r="14" spans="1:15" x14ac:dyDescent="0.25">
      <c r="A14" s="13" t="s">
        <v>69</v>
      </c>
      <c r="B14" s="125" t="s">
        <v>609</v>
      </c>
      <c r="C14" s="14">
        <v>300</v>
      </c>
      <c r="D14" s="13" t="s">
        <v>610</v>
      </c>
      <c r="E14" s="13" t="s">
        <v>17</v>
      </c>
      <c r="F14" s="241"/>
      <c r="G14" s="17">
        <f t="shared" si="0"/>
        <v>0</v>
      </c>
      <c r="H14" s="17">
        <f t="shared" si="1"/>
        <v>0</v>
      </c>
      <c r="I14" s="17">
        <f t="shared" si="2"/>
        <v>0</v>
      </c>
      <c r="J14" s="18"/>
    </row>
    <row r="15" spans="1:15" x14ac:dyDescent="0.25">
      <c r="A15" s="13" t="s">
        <v>24</v>
      </c>
      <c r="B15" s="125" t="s">
        <v>611</v>
      </c>
      <c r="C15" s="14">
        <v>1500</v>
      </c>
      <c r="D15" s="13" t="s">
        <v>16</v>
      </c>
      <c r="E15" s="13" t="s">
        <v>17</v>
      </c>
      <c r="F15" s="241"/>
      <c r="G15" s="17">
        <f t="shared" si="0"/>
        <v>0</v>
      </c>
      <c r="H15" s="17">
        <f t="shared" si="1"/>
        <v>0</v>
      </c>
      <c r="I15" s="17">
        <f t="shared" si="2"/>
        <v>0</v>
      </c>
      <c r="J15" s="18"/>
      <c r="O15" s="124"/>
    </row>
    <row r="16" spans="1:15" x14ac:dyDescent="0.25">
      <c r="A16" s="13" t="s">
        <v>25</v>
      </c>
      <c r="B16" s="125" t="s">
        <v>111</v>
      </c>
      <c r="C16" s="14">
        <v>3000</v>
      </c>
      <c r="D16" s="13" t="s">
        <v>16</v>
      </c>
      <c r="E16" s="13" t="s">
        <v>17</v>
      </c>
      <c r="F16" s="241"/>
      <c r="G16" s="17">
        <f t="shared" si="0"/>
        <v>0</v>
      </c>
      <c r="H16" s="17">
        <f t="shared" si="1"/>
        <v>0</v>
      </c>
      <c r="I16" s="17">
        <f t="shared" si="2"/>
        <v>0</v>
      </c>
      <c r="J16" s="18"/>
    </row>
    <row r="17" spans="1:10" x14ac:dyDescent="0.25">
      <c r="A17" s="13" t="s">
        <v>27</v>
      </c>
      <c r="B17" s="25" t="s">
        <v>112</v>
      </c>
      <c r="C17" s="14">
        <v>1000</v>
      </c>
      <c r="D17" s="13" t="s">
        <v>16</v>
      </c>
      <c r="E17" s="13" t="s">
        <v>17</v>
      </c>
      <c r="F17" s="241"/>
      <c r="G17" s="17">
        <f t="shared" si="0"/>
        <v>0</v>
      </c>
      <c r="H17" s="17">
        <f t="shared" si="1"/>
        <v>0</v>
      </c>
      <c r="I17" s="17">
        <f t="shared" si="2"/>
        <v>0</v>
      </c>
      <c r="J17" s="18"/>
    </row>
    <row r="18" spans="1:10" x14ac:dyDescent="0.25">
      <c r="A18" s="13" t="s">
        <v>29</v>
      </c>
      <c r="B18" s="125" t="s">
        <v>113</v>
      </c>
      <c r="C18" s="14">
        <v>15000</v>
      </c>
      <c r="D18" s="13" t="s">
        <v>16</v>
      </c>
      <c r="E18" s="13" t="s">
        <v>17</v>
      </c>
      <c r="F18" s="241"/>
      <c r="G18" s="17">
        <f t="shared" si="0"/>
        <v>0</v>
      </c>
      <c r="H18" s="17">
        <f t="shared" si="1"/>
        <v>0</v>
      </c>
      <c r="I18" s="17">
        <f t="shared" si="2"/>
        <v>0</v>
      </c>
      <c r="J18" s="18"/>
    </row>
    <row r="19" spans="1:10" x14ac:dyDescent="0.25">
      <c r="A19" s="13" t="s">
        <v>30</v>
      </c>
      <c r="B19" s="125" t="s">
        <v>114</v>
      </c>
      <c r="C19" s="14">
        <v>450</v>
      </c>
      <c r="D19" s="13" t="s">
        <v>16</v>
      </c>
      <c r="E19" s="13" t="s">
        <v>17</v>
      </c>
      <c r="F19" s="241"/>
      <c r="G19" s="17">
        <f t="shared" si="0"/>
        <v>0</v>
      </c>
      <c r="H19" s="17">
        <f t="shared" si="1"/>
        <v>0</v>
      </c>
      <c r="I19" s="17">
        <f t="shared" si="2"/>
        <v>0</v>
      </c>
      <c r="J19" s="18"/>
    </row>
    <row r="20" spans="1:10" x14ac:dyDescent="0.25">
      <c r="A20" s="13" t="s">
        <v>32</v>
      </c>
      <c r="B20" s="125" t="s">
        <v>115</v>
      </c>
      <c r="C20" s="14">
        <v>10</v>
      </c>
      <c r="D20" s="13" t="s">
        <v>16</v>
      </c>
      <c r="E20" s="13" t="s">
        <v>17</v>
      </c>
      <c r="F20" s="241"/>
      <c r="G20" s="17">
        <f t="shared" si="0"/>
        <v>0</v>
      </c>
      <c r="H20" s="17">
        <f t="shared" si="1"/>
        <v>0</v>
      </c>
      <c r="I20" s="17">
        <f t="shared" si="2"/>
        <v>0</v>
      </c>
      <c r="J20" s="18"/>
    </row>
    <row r="21" spans="1:10" x14ac:dyDescent="0.25">
      <c r="A21" s="13" t="s">
        <v>34</v>
      </c>
      <c r="B21" s="125" t="s">
        <v>116</v>
      </c>
      <c r="C21" s="14">
        <v>1500</v>
      </c>
      <c r="D21" s="13" t="s">
        <v>16</v>
      </c>
      <c r="E21" s="13" t="s">
        <v>17</v>
      </c>
      <c r="F21" s="241"/>
      <c r="G21" s="17">
        <f t="shared" si="0"/>
        <v>0</v>
      </c>
      <c r="H21" s="17">
        <f t="shared" si="1"/>
        <v>0</v>
      </c>
      <c r="I21" s="17">
        <f t="shared" si="2"/>
        <v>0</v>
      </c>
      <c r="J21" s="18"/>
    </row>
    <row r="22" spans="1:10" x14ac:dyDescent="0.25">
      <c r="A22" s="13" t="s">
        <v>36</v>
      </c>
      <c r="B22" s="125" t="s">
        <v>117</v>
      </c>
      <c r="C22" s="14">
        <v>120</v>
      </c>
      <c r="D22" s="13" t="s">
        <v>16</v>
      </c>
      <c r="E22" s="13" t="s">
        <v>17</v>
      </c>
      <c r="F22" s="241"/>
      <c r="G22" s="17">
        <f t="shared" si="0"/>
        <v>0</v>
      </c>
      <c r="H22" s="17">
        <f t="shared" si="1"/>
        <v>0</v>
      </c>
      <c r="I22" s="17">
        <f t="shared" si="2"/>
        <v>0</v>
      </c>
      <c r="J22" s="18"/>
    </row>
    <row r="23" spans="1:10" x14ac:dyDescent="0.25">
      <c r="A23" s="13" t="s">
        <v>37</v>
      </c>
      <c r="B23" s="125" t="s">
        <v>118</v>
      </c>
      <c r="C23" s="14">
        <v>2500</v>
      </c>
      <c r="D23" s="13" t="s">
        <v>16</v>
      </c>
      <c r="E23" s="13" t="s">
        <v>17</v>
      </c>
      <c r="F23" s="241"/>
      <c r="G23" s="17">
        <f t="shared" si="0"/>
        <v>0</v>
      </c>
      <c r="H23" s="17">
        <f t="shared" si="1"/>
        <v>0</v>
      </c>
      <c r="I23" s="17">
        <f t="shared" si="2"/>
        <v>0</v>
      </c>
      <c r="J23" s="18"/>
    </row>
    <row r="24" spans="1:10" x14ac:dyDescent="0.25">
      <c r="A24" s="13" t="s">
        <v>81</v>
      </c>
      <c r="B24" s="125" t="s">
        <v>119</v>
      </c>
      <c r="C24" s="14">
        <v>7000</v>
      </c>
      <c r="D24" s="13" t="s">
        <v>16</v>
      </c>
      <c r="E24" s="13" t="s">
        <v>17</v>
      </c>
      <c r="F24" s="241"/>
      <c r="G24" s="17">
        <f t="shared" si="0"/>
        <v>0</v>
      </c>
      <c r="H24" s="17">
        <f t="shared" si="1"/>
        <v>0</v>
      </c>
      <c r="I24" s="17">
        <f t="shared" si="2"/>
        <v>0</v>
      </c>
      <c r="J24" s="18"/>
    </row>
    <row r="25" spans="1:10" x14ac:dyDescent="0.25">
      <c r="A25" s="13" t="s">
        <v>82</v>
      </c>
      <c r="B25" s="125" t="s">
        <v>120</v>
      </c>
      <c r="C25" s="14">
        <v>180</v>
      </c>
      <c r="D25" s="13" t="s">
        <v>16</v>
      </c>
      <c r="E25" s="13" t="s">
        <v>17</v>
      </c>
      <c r="F25" s="241"/>
      <c r="G25" s="17">
        <f t="shared" si="0"/>
        <v>0</v>
      </c>
      <c r="H25" s="17">
        <f t="shared" si="1"/>
        <v>0</v>
      </c>
      <c r="I25" s="17">
        <f t="shared" si="2"/>
        <v>0</v>
      </c>
      <c r="J25" s="18"/>
    </row>
    <row r="26" spans="1:10" x14ac:dyDescent="0.25">
      <c r="A26" s="13" t="s">
        <v>83</v>
      </c>
      <c r="B26" s="125" t="s">
        <v>121</v>
      </c>
      <c r="C26" s="14">
        <v>20</v>
      </c>
      <c r="D26" s="13" t="s">
        <v>16</v>
      </c>
      <c r="E26" s="13" t="s">
        <v>17</v>
      </c>
      <c r="F26" s="241"/>
      <c r="G26" s="17">
        <f t="shared" si="0"/>
        <v>0</v>
      </c>
      <c r="H26" s="17">
        <f t="shared" si="1"/>
        <v>0</v>
      </c>
      <c r="I26" s="17">
        <f t="shared" si="2"/>
        <v>0</v>
      </c>
      <c r="J26" s="18"/>
    </row>
    <row r="27" spans="1:10" x14ac:dyDescent="0.25">
      <c r="A27" s="13" t="s">
        <v>85</v>
      </c>
      <c r="B27" s="125" t="s">
        <v>621</v>
      </c>
      <c r="C27" s="14">
        <v>7000</v>
      </c>
      <c r="D27" s="13" t="s">
        <v>16</v>
      </c>
      <c r="E27" s="13" t="s">
        <v>17</v>
      </c>
      <c r="F27" s="241"/>
      <c r="G27" s="17">
        <f t="shared" si="0"/>
        <v>0</v>
      </c>
      <c r="H27" s="17">
        <f t="shared" si="1"/>
        <v>0</v>
      </c>
      <c r="I27" s="17">
        <f t="shared" si="2"/>
        <v>0</v>
      </c>
      <c r="J27" s="18"/>
    </row>
    <row r="28" spans="1:10" x14ac:dyDescent="0.25">
      <c r="A28" s="13" t="s">
        <v>86</v>
      </c>
      <c r="B28" s="125" t="s">
        <v>622</v>
      </c>
      <c r="C28" s="14">
        <v>10000</v>
      </c>
      <c r="D28" s="13" t="s">
        <v>16</v>
      </c>
      <c r="E28" s="13" t="s">
        <v>17</v>
      </c>
      <c r="F28" s="241"/>
      <c r="G28" s="17">
        <f t="shared" si="0"/>
        <v>0</v>
      </c>
      <c r="H28" s="17">
        <f t="shared" si="1"/>
        <v>0</v>
      </c>
      <c r="I28" s="17">
        <f t="shared" si="2"/>
        <v>0</v>
      </c>
      <c r="J28" s="18"/>
    </row>
    <row r="29" spans="1:10" x14ac:dyDescent="0.25">
      <c r="A29" s="13" t="s">
        <v>87</v>
      </c>
      <c r="B29" s="125" t="s">
        <v>623</v>
      </c>
      <c r="C29" s="14">
        <v>300</v>
      </c>
      <c r="D29" s="13" t="s">
        <v>16</v>
      </c>
      <c r="E29" s="13" t="s">
        <v>17</v>
      </c>
      <c r="F29" s="241"/>
      <c r="G29" s="17">
        <f t="shared" si="0"/>
        <v>0</v>
      </c>
      <c r="H29" s="17">
        <f t="shared" si="1"/>
        <v>0</v>
      </c>
      <c r="I29" s="17">
        <f t="shared" si="2"/>
        <v>0</v>
      </c>
      <c r="J29" s="18"/>
    </row>
    <row r="30" spans="1:10" x14ac:dyDescent="0.25">
      <c r="A30" s="13" t="s">
        <v>88</v>
      </c>
      <c r="B30" s="125" t="s">
        <v>122</v>
      </c>
      <c r="C30" s="14">
        <v>1500</v>
      </c>
      <c r="D30" s="13" t="s">
        <v>16</v>
      </c>
      <c r="E30" s="13" t="s">
        <v>17</v>
      </c>
      <c r="F30" s="241"/>
      <c r="G30" s="17">
        <f t="shared" si="0"/>
        <v>0</v>
      </c>
      <c r="H30" s="17">
        <f t="shared" si="1"/>
        <v>0</v>
      </c>
      <c r="I30" s="17">
        <f t="shared" si="2"/>
        <v>0</v>
      </c>
      <c r="J30" s="18"/>
    </row>
    <row r="31" spans="1:10" x14ac:dyDescent="0.25">
      <c r="A31" s="13" t="s">
        <v>89</v>
      </c>
      <c r="B31" s="125" t="s">
        <v>123</v>
      </c>
      <c r="C31" s="14">
        <v>5</v>
      </c>
      <c r="D31" s="13" t="s">
        <v>16</v>
      </c>
      <c r="E31" s="13" t="s">
        <v>17</v>
      </c>
      <c r="F31" s="241"/>
      <c r="G31" s="17">
        <f t="shared" si="0"/>
        <v>0</v>
      </c>
      <c r="H31" s="17">
        <f t="shared" si="1"/>
        <v>0</v>
      </c>
      <c r="I31" s="17">
        <f t="shared" si="2"/>
        <v>0</v>
      </c>
      <c r="J31" s="18"/>
    </row>
    <row r="32" spans="1:10" x14ac:dyDescent="0.25">
      <c r="A32" s="13" t="s">
        <v>90</v>
      </c>
      <c r="B32" s="125" t="s">
        <v>124</v>
      </c>
      <c r="C32" s="14">
        <v>3</v>
      </c>
      <c r="D32" s="13" t="s">
        <v>16</v>
      </c>
      <c r="E32" s="13" t="s">
        <v>17</v>
      </c>
      <c r="F32" s="241"/>
      <c r="G32" s="17">
        <f t="shared" si="0"/>
        <v>0</v>
      </c>
      <c r="H32" s="17">
        <f t="shared" si="1"/>
        <v>0</v>
      </c>
      <c r="I32" s="17">
        <f t="shared" si="2"/>
        <v>0</v>
      </c>
      <c r="J32" s="18"/>
    </row>
    <row r="33" spans="1:10" x14ac:dyDescent="0.25">
      <c r="A33" s="13" t="s">
        <v>91</v>
      </c>
      <c r="B33" s="125" t="s">
        <v>125</v>
      </c>
      <c r="C33" s="14">
        <v>200</v>
      </c>
      <c r="D33" s="13" t="s">
        <v>16</v>
      </c>
      <c r="E33" s="13" t="s">
        <v>17</v>
      </c>
      <c r="F33" s="241"/>
      <c r="G33" s="17">
        <f t="shared" si="0"/>
        <v>0</v>
      </c>
      <c r="H33" s="17">
        <f t="shared" si="1"/>
        <v>0</v>
      </c>
      <c r="I33" s="17">
        <f t="shared" si="2"/>
        <v>0</v>
      </c>
      <c r="J33" s="18"/>
    </row>
    <row r="34" spans="1:10" x14ac:dyDescent="0.25">
      <c r="A34" s="13" t="s">
        <v>92</v>
      </c>
      <c r="B34" s="125" t="s">
        <v>126</v>
      </c>
      <c r="C34" s="14">
        <v>300</v>
      </c>
      <c r="D34" s="13" t="s">
        <v>16</v>
      </c>
      <c r="E34" s="13" t="s">
        <v>17</v>
      </c>
      <c r="F34" s="241"/>
      <c r="G34" s="17">
        <f t="shared" si="0"/>
        <v>0</v>
      </c>
      <c r="H34" s="17">
        <f t="shared" si="1"/>
        <v>0</v>
      </c>
      <c r="I34" s="17">
        <f t="shared" si="2"/>
        <v>0</v>
      </c>
      <c r="J34" s="18"/>
    </row>
    <row r="35" spans="1:10" x14ac:dyDescent="0.25">
      <c r="A35" s="13" t="s">
        <v>93</v>
      </c>
      <c r="B35" s="125" t="s">
        <v>127</v>
      </c>
      <c r="C35" s="14">
        <v>100</v>
      </c>
      <c r="D35" s="13" t="s">
        <v>16</v>
      </c>
      <c r="E35" s="13" t="s">
        <v>17</v>
      </c>
      <c r="F35" s="241"/>
      <c r="G35" s="17">
        <f t="shared" si="0"/>
        <v>0</v>
      </c>
      <c r="H35" s="17">
        <f t="shared" si="1"/>
        <v>0</v>
      </c>
      <c r="I35" s="17">
        <f t="shared" si="2"/>
        <v>0</v>
      </c>
      <c r="J35" s="18"/>
    </row>
    <row r="36" spans="1:10" x14ac:dyDescent="0.25">
      <c r="A36" s="13" t="s">
        <v>94</v>
      </c>
      <c r="B36" s="125" t="s">
        <v>128</v>
      </c>
      <c r="C36" s="14">
        <v>100</v>
      </c>
      <c r="D36" s="13" t="s">
        <v>16</v>
      </c>
      <c r="E36" s="13" t="s">
        <v>17</v>
      </c>
      <c r="F36" s="241"/>
      <c r="G36" s="17">
        <f t="shared" si="0"/>
        <v>0</v>
      </c>
      <c r="H36" s="17">
        <f t="shared" si="1"/>
        <v>0</v>
      </c>
      <c r="I36" s="17">
        <f t="shared" si="2"/>
        <v>0</v>
      </c>
      <c r="J36" s="18"/>
    </row>
    <row r="37" spans="1:10" x14ac:dyDescent="0.25">
      <c r="A37" s="13" t="s">
        <v>130</v>
      </c>
      <c r="B37" s="125" t="s">
        <v>129</v>
      </c>
      <c r="C37" s="14">
        <v>1000</v>
      </c>
      <c r="D37" s="13" t="s">
        <v>16</v>
      </c>
      <c r="E37" s="13" t="s">
        <v>17</v>
      </c>
      <c r="F37" s="241"/>
      <c r="G37" s="17">
        <f t="shared" si="0"/>
        <v>0</v>
      </c>
      <c r="H37" s="17">
        <f t="shared" si="1"/>
        <v>0</v>
      </c>
      <c r="I37" s="17">
        <f t="shared" si="2"/>
        <v>0</v>
      </c>
      <c r="J37" s="18"/>
    </row>
    <row r="38" spans="1:10" x14ac:dyDescent="0.25">
      <c r="A38" s="13" t="s">
        <v>131</v>
      </c>
      <c r="B38" s="25" t="s">
        <v>612</v>
      </c>
      <c r="C38" s="14">
        <v>3000</v>
      </c>
      <c r="D38" s="13" t="s">
        <v>16</v>
      </c>
      <c r="E38" s="13" t="s">
        <v>17</v>
      </c>
      <c r="F38" s="241"/>
      <c r="G38" s="17">
        <f t="shared" si="0"/>
        <v>0</v>
      </c>
      <c r="H38" s="17">
        <f t="shared" si="1"/>
        <v>0</v>
      </c>
      <c r="I38" s="17">
        <f t="shared" si="2"/>
        <v>0</v>
      </c>
      <c r="J38" s="18"/>
    </row>
    <row r="39" spans="1:10" x14ac:dyDescent="0.25">
      <c r="A39" s="13" t="s">
        <v>132</v>
      </c>
      <c r="B39" s="125" t="s">
        <v>613</v>
      </c>
      <c r="C39" s="14">
        <v>300</v>
      </c>
      <c r="D39" s="13" t="s">
        <v>16</v>
      </c>
      <c r="E39" s="13" t="s">
        <v>17</v>
      </c>
      <c r="F39" s="241"/>
      <c r="G39" s="17">
        <f t="shared" si="0"/>
        <v>0</v>
      </c>
      <c r="H39" s="17">
        <f t="shared" si="1"/>
        <v>0</v>
      </c>
      <c r="I39" s="17">
        <f t="shared" si="2"/>
        <v>0</v>
      </c>
      <c r="J39" s="18"/>
    </row>
    <row r="40" spans="1:10" x14ac:dyDescent="0.25">
      <c r="A40" s="13" t="s">
        <v>133</v>
      </c>
      <c r="B40" s="25" t="s">
        <v>614</v>
      </c>
      <c r="C40" s="14">
        <v>250</v>
      </c>
      <c r="D40" s="13" t="s">
        <v>16</v>
      </c>
      <c r="E40" s="13" t="s">
        <v>17</v>
      </c>
      <c r="F40" s="241"/>
      <c r="G40" s="17">
        <f t="shared" si="0"/>
        <v>0</v>
      </c>
      <c r="H40" s="17">
        <f t="shared" si="1"/>
        <v>0</v>
      </c>
      <c r="I40" s="17">
        <f t="shared" si="2"/>
        <v>0</v>
      </c>
      <c r="J40" s="18"/>
    </row>
    <row r="41" spans="1:10" x14ac:dyDescent="0.25">
      <c r="A41" s="13" t="s">
        <v>134</v>
      </c>
      <c r="B41" s="25" t="s">
        <v>615</v>
      </c>
      <c r="C41" s="14">
        <v>400</v>
      </c>
      <c r="D41" s="13" t="s">
        <v>16</v>
      </c>
      <c r="E41" s="13" t="s">
        <v>17</v>
      </c>
      <c r="F41" s="241"/>
      <c r="G41" s="17">
        <f t="shared" si="0"/>
        <v>0</v>
      </c>
      <c r="H41" s="17">
        <f t="shared" si="1"/>
        <v>0</v>
      </c>
      <c r="I41" s="17">
        <f t="shared" si="2"/>
        <v>0</v>
      </c>
      <c r="J41" s="18"/>
    </row>
    <row r="42" spans="1:10" x14ac:dyDescent="0.25">
      <c r="A42" s="13" t="s">
        <v>135</v>
      </c>
      <c r="B42" s="125" t="s">
        <v>616</v>
      </c>
      <c r="C42" s="14">
        <v>360</v>
      </c>
      <c r="D42" s="13" t="s">
        <v>16</v>
      </c>
      <c r="E42" s="13" t="s">
        <v>17</v>
      </c>
      <c r="F42" s="241"/>
      <c r="G42" s="17">
        <f t="shared" si="0"/>
        <v>0</v>
      </c>
      <c r="H42" s="17">
        <f t="shared" si="1"/>
        <v>0</v>
      </c>
      <c r="I42" s="17">
        <f t="shared" si="2"/>
        <v>0</v>
      </c>
      <c r="J42" s="18"/>
    </row>
    <row r="43" spans="1:10" x14ac:dyDescent="0.25">
      <c r="A43" s="13" t="s">
        <v>136</v>
      </c>
      <c r="B43" s="125" t="s">
        <v>617</v>
      </c>
      <c r="C43" s="14">
        <v>4000</v>
      </c>
      <c r="D43" s="13" t="s">
        <v>16</v>
      </c>
      <c r="E43" s="13" t="s">
        <v>17</v>
      </c>
      <c r="F43" s="241"/>
      <c r="G43" s="17">
        <f t="shared" si="0"/>
        <v>0</v>
      </c>
      <c r="H43" s="17">
        <f t="shared" si="1"/>
        <v>0</v>
      </c>
      <c r="I43" s="17">
        <f t="shared" si="2"/>
        <v>0</v>
      </c>
      <c r="J43" s="18"/>
    </row>
    <row r="44" spans="1:10" x14ac:dyDescent="0.25">
      <c r="A44" s="13" t="s">
        <v>137</v>
      </c>
      <c r="B44" s="125" t="s">
        <v>618</v>
      </c>
      <c r="C44" s="14">
        <v>100</v>
      </c>
      <c r="D44" s="13" t="s">
        <v>16</v>
      </c>
      <c r="E44" s="13" t="s">
        <v>17</v>
      </c>
      <c r="F44" s="241"/>
      <c r="G44" s="17">
        <f t="shared" si="0"/>
        <v>0</v>
      </c>
      <c r="H44" s="17">
        <f t="shared" si="1"/>
        <v>0</v>
      </c>
      <c r="I44" s="17">
        <f t="shared" si="2"/>
        <v>0</v>
      </c>
      <c r="J44" s="18"/>
    </row>
    <row r="45" spans="1:10" x14ac:dyDescent="0.25">
      <c r="A45" s="13" t="s">
        <v>139</v>
      </c>
      <c r="B45" s="125" t="s">
        <v>138</v>
      </c>
      <c r="C45" s="14">
        <v>40</v>
      </c>
      <c r="D45" s="13" t="s">
        <v>16</v>
      </c>
      <c r="E45" s="13" t="s">
        <v>17</v>
      </c>
      <c r="F45" s="241"/>
      <c r="G45" s="17">
        <f t="shared" si="0"/>
        <v>0</v>
      </c>
      <c r="H45" s="17">
        <f t="shared" si="1"/>
        <v>0</v>
      </c>
      <c r="I45" s="17">
        <f t="shared" si="2"/>
        <v>0</v>
      </c>
      <c r="J45" s="18"/>
    </row>
    <row r="46" spans="1:10" x14ac:dyDescent="0.25">
      <c r="A46" s="13" t="s">
        <v>141</v>
      </c>
      <c r="B46" s="125" t="s">
        <v>140</v>
      </c>
      <c r="C46" s="14">
        <v>400</v>
      </c>
      <c r="D46" s="13" t="s">
        <v>16</v>
      </c>
      <c r="E46" s="13" t="s">
        <v>17</v>
      </c>
      <c r="F46" s="241"/>
      <c r="G46" s="17">
        <f t="shared" si="0"/>
        <v>0</v>
      </c>
      <c r="H46" s="17">
        <f t="shared" si="1"/>
        <v>0</v>
      </c>
      <c r="I46" s="17">
        <f t="shared" si="2"/>
        <v>0</v>
      </c>
      <c r="J46" s="18"/>
    </row>
    <row r="47" spans="1:10" x14ac:dyDescent="0.25">
      <c r="A47" s="13" t="s">
        <v>143</v>
      </c>
      <c r="B47" s="125" t="s">
        <v>142</v>
      </c>
      <c r="C47" s="14">
        <v>1000</v>
      </c>
      <c r="D47" s="13" t="s">
        <v>16</v>
      </c>
      <c r="E47" s="13" t="s">
        <v>17</v>
      </c>
      <c r="F47" s="241"/>
      <c r="G47" s="17">
        <f t="shared" si="0"/>
        <v>0</v>
      </c>
      <c r="H47" s="17">
        <f t="shared" si="1"/>
        <v>0</v>
      </c>
      <c r="I47" s="17">
        <f t="shared" si="2"/>
        <v>0</v>
      </c>
      <c r="J47" s="18"/>
    </row>
    <row r="48" spans="1:10" x14ac:dyDescent="0.25">
      <c r="A48" s="13" t="s">
        <v>145</v>
      </c>
      <c r="B48" s="125" t="s">
        <v>144</v>
      </c>
      <c r="C48" s="14">
        <v>600</v>
      </c>
      <c r="D48" s="13" t="s">
        <v>16</v>
      </c>
      <c r="E48" s="13" t="s">
        <v>17</v>
      </c>
      <c r="F48" s="241"/>
      <c r="G48" s="17">
        <f t="shared" si="0"/>
        <v>0</v>
      </c>
      <c r="H48" s="17">
        <f t="shared" si="1"/>
        <v>0</v>
      </c>
      <c r="I48" s="17">
        <f t="shared" si="2"/>
        <v>0</v>
      </c>
      <c r="J48" s="18"/>
    </row>
    <row r="49" spans="1:10" x14ac:dyDescent="0.25">
      <c r="A49" s="13" t="s">
        <v>147</v>
      </c>
      <c r="B49" s="125" t="s">
        <v>146</v>
      </c>
      <c r="C49" s="14">
        <v>150</v>
      </c>
      <c r="D49" s="13" t="s">
        <v>16</v>
      </c>
      <c r="E49" s="13" t="s">
        <v>17</v>
      </c>
      <c r="F49" s="241"/>
      <c r="G49" s="17">
        <f t="shared" si="0"/>
        <v>0</v>
      </c>
      <c r="H49" s="17">
        <f t="shared" si="1"/>
        <v>0</v>
      </c>
      <c r="I49" s="17">
        <f t="shared" si="2"/>
        <v>0</v>
      </c>
      <c r="J49" s="18"/>
    </row>
    <row r="50" spans="1:10" x14ac:dyDescent="0.25">
      <c r="A50" s="13" t="s">
        <v>148</v>
      </c>
      <c r="B50" s="125" t="s">
        <v>149</v>
      </c>
      <c r="C50" s="14">
        <v>150</v>
      </c>
      <c r="D50" s="13" t="s">
        <v>16</v>
      </c>
      <c r="E50" s="13" t="s">
        <v>17</v>
      </c>
      <c r="F50" s="241"/>
      <c r="G50" s="17">
        <f t="shared" si="0"/>
        <v>0</v>
      </c>
      <c r="H50" s="17">
        <f t="shared" si="1"/>
        <v>0</v>
      </c>
      <c r="I50" s="17">
        <f t="shared" si="2"/>
        <v>0</v>
      </c>
      <c r="J50" s="18"/>
    </row>
    <row r="51" spans="1:10" x14ac:dyDescent="0.25">
      <c r="A51" s="13" t="s">
        <v>150</v>
      </c>
      <c r="B51" s="125" t="s">
        <v>152</v>
      </c>
      <c r="C51" s="14">
        <v>500</v>
      </c>
      <c r="D51" s="13" t="s">
        <v>16</v>
      </c>
      <c r="E51" s="13" t="s">
        <v>17</v>
      </c>
      <c r="F51" s="241"/>
      <c r="G51" s="17">
        <f t="shared" si="0"/>
        <v>0</v>
      </c>
      <c r="H51" s="17">
        <f t="shared" si="1"/>
        <v>0</v>
      </c>
      <c r="I51" s="17">
        <f t="shared" si="2"/>
        <v>0</v>
      </c>
      <c r="J51" s="18"/>
    </row>
    <row r="52" spans="1:10" x14ac:dyDescent="0.25">
      <c r="A52" s="13" t="s">
        <v>151</v>
      </c>
      <c r="B52" s="125" t="s">
        <v>154</v>
      </c>
      <c r="C52" s="14">
        <v>400</v>
      </c>
      <c r="D52" s="13" t="s">
        <v>16</v>
      </c>
      <c r="E52" s="13" t="s">
        <v>17</v>
      </c>
      <c r="F52" s="241"/>
      <c r="G52" s="17">
        <f t="shared" si="0"/>
        <v>0</v>
      </c>
      <c r="H52" s="17">
        <f t="shared" si="1"/>
        <v>0</v>
      </c>
      <c r="I52" s="17">
        <f t="shared" si="2"/>
        <v>0</v>
      </c>
      <c r="J52" s="18"/>
    </row>
    <row r="53" spans="1:10" x14ac:dyDescent="0.25">
      <c r="A53" s="13" t="s">
        <v>153</v>
      </c>
      <c r="B53" s="125" t="s">
        <v>156</v>
      </c>
      <c r="C53" s="14">
        <v>10</v>
      </c>
      <c r="D53" s="13" t="s">
        <v>16</v>
      </c>
      <c r="E53" s="13" t="s">
        <v>17</v>
      </c>
      <c r="F53" s="241"/>
      <c r="G53" s="17">
        <f t="shared" si="0"/>
        <v>0</v>
      </c>
      <c r="H53" s="17">
        <f t="shared" si="1"/>
        <v>0</v>
      </c>
      <c r="I53" s="17">
        <f t="shared" si="2"/>
        <v>0</v>
      </c>
      <c r="J53" s="18"/>
    </row>
    <row r="54" spans="1:10" x14ac:dyDescent="0.25">
      <c r="A54" s="13" t="s">
        <v>155</v>
      </c>
      <c r="B54" s="125" t="s">
        <v>158</v>
      </c>
      <c r="C54" s="14">
        <v>1500</v>
      </c>
      <c r="D54" s="13" t="s">
        <v>16</v>
      </c>
      <c r="E54" s="13" t="s">
        <v>17</v>
      </c>
      <c r="F54" s="241"/>
      <c r="G54" s="17">
        <f t="shared" si="0"/>
        <v>0</v>
      </c>
      <c r="H54" s="17">
        <f t="shared" si="1"/>
        <v>0</v>
      </c>
      <c r="I54" s="17">
        <f t="shared" si="2"/>
        <v>0</v>
      </c>
      <c r="J54" s="18"/>
    </row>
    <row r="55" spans="1:10" ht="27" x14ac:dyDescent="0.25">
      <c r="A55" s="13" t="s">
        <v>157</v>
      </c>
      <c r="B55" s="125" t="s">
        <v>620</v>
      </c>
      <c r="C55" s="14">
        <v>4500</v>
      </c>
      <c r="D55" s="13" t="s">
        <v>16</v>
      </c>
      <c r="E55" s="13" t="s">
        <v>17</v>
      </c>
      <c r="F55" s="241"/>
      <c r="G55" s="17">
        <f t="shared" si="0"/>
        <v>0</v>
      </c>
      <c r="H55" s="17">
        <f t="shared" si="1"/>
        <v>0</v>
      </c>
      <c r="I55" s="17">
        <f t="shared" si="2"/>
        <v>0</v>
      </c>
      <c r="J55" s="18"/>
    </row>
    <row r="56" spans="1:10" x14ac:dyDescent="0.25">
      <c r="A56" s="13" t="s">
        <v>159</v>
      </c>
      <c r="B56" s="125" t="s">
        <v>619</v>
      </c>
      <c r="C56" s="14">
        <v>100</v>
      </c>
      <c r="D56" s="13" t="s">
        <v>16</v>
      </c>
      <c r="E56" s="13" t="s">
        <v>17</v>
      </c>
      <c r="F56" s="241"/>
      <c r="G56" s="17">
        <f t="shared" si="0"/>
        <v>0</v>
      </c>
      <c r="H56" s="17">
        <f t="shared" si="1"/>
        <v>0</v>
      </c>
      <c r="I56" s="17">
        <f t="shared" si="2"/>
        <v>0</v>
      </c>
      <c r="J56" s="18"/>
    </row>
    <row r="57" spans="1:10" x14ac:dyDescent="0.25">
      <c r="A57" s="13" t="s">
        <v>160</v>
      </c>
      <c r="B57" s="125" t="s">
        <v>164</v>
      </c>
      <c r="C57" s="14">
        <v>1</v>
      </c>
      <c r="D57" s="13" t="s">
        <v>16</v>
      </c>
      <c r="E57" s="13" t="s">
        <v>17</v>
      </c>
      <c r="F57" s="241"/>
      <c r="G57" s="17">
        <f t="shared" si="0"/>
        <v>0</v>
      </c>
      <c r="H57" s="17">
        <f t="shared" si="1"/>
        <v>0</v>
      </c>
      <c r="I57" s="17">
        <f t="shared" si="2"/>
        <v>0</v>
      </c>
      <c r="J57" s="18"/>
    </row>
    <row r="58" spans="1:10" x14ac:dyDescent="0.25">
      <c r="A58" s="13" t="s">
        <v>161</v>
      </c>
      <c r="B58" s="125" t="s">
        <v>166</v>
      </c>
      <c r="C58" s="14">
        <v>30</v>
      </c>
      <c r="D58" s="13" t="s">
        <v>16</v>
      </c>
      <c r="E58" s="13" t="s">
        <v>17</v>
      </c>
      <c r="F58" s="241"/>
      <c r="G58" s="17">
        <f t="shared" si="0"/>
        <v>0</v>
      </c>
      <c r="H58" s="17">
        <f t="shared" si="1"/>
        <v>0</v>
      </c>
      <c r="I58" s="17">
        <f t="shared" si="2"/>
        <v>0</v>
      </c>
      <c r="J58" s="18"/>
    </row>
    <row r="59" spans="1:10" x14ac:dyDescent="0.25">
      <c r="A59" s="13" t="s">
        <v>162</v>
      </c>
      <c r="B59" s="125" t="s">
        <v>168</v>
      </c>
      <c r="C59" s="14">
        <v>1000</v>
      </c>
      <c r="D59" s="13" t="s">
        <v>16</v>
      </c>
      <c r="E59" s="13" t="s">
        <v>17</v>
      </c>
      <c r="F59" s="241"/>
      <c r="G59" s="17">
        <f t="shared" si="0"/>
        <v>0</v>
      </c>
      <c r="H59" s="17">
        <f t="shared" si="1"/>
        <v>0</v>
      </c>
      <c r="I59" s="17">
        <f t="shared" si="2"/>
        <v>0</v>
      </c>
      <c r="J59" s="18"/>
    </row>
    <row r="60" spans="1:10" x14ac:dyDescent="0.25">
      <c r="A60" s="13" t="s">
        <v>163</v>
      </c>
      <c r="B60" s="125" t="s">
        <v>169</v>
      </c>
      <c r="C60" s="14">
        <v>20</v>
      </c>
      <c r="D60" s="13" t="s">
        <v>16</v>
      </c>
      <c r="E60" s="13" t="s">
        <v>17</v>
      </c>
      <c r="F60" s="241"/>
      <c r="G60" s="17">
        <f t="shared" si="0"/>
        <v>0</v>
      </c>
      <c r="H60" s="17">
        <f t="shared" si="1"/>
        <v>0</v>
      </c>
      <c r="I60" s="17">
        <f t="shared" si="2"/>
        <v>0</v>
      </c>
      <c r="J60" s="18"/>
    </row>
    <row r="61" spans="1:10" x14ac:dyDescent="0.25">
      <c r="A61" s="13" t="s">
        <v>165</v>
      </c>
      <c r="B61" s="125" t="s">
        <v>171</v>
      </c>
      <c r="C61" s="14">
        <v>1500</v>
      </c>
      <c r="D61" s="13" t="s">
        <v>16</v>
      </c>
      <c r="E61" s="13" t="s">
        <v>17</v>
      </c>
      <c r="F61" s="241"/>
      <c r="G61" s="17">
        <f t="shared" si="0"/>
        <v>0</v>
      </c>
      <c r="H61" s="17">
        <f t="shared" si="1"/>
        <v>0</v>
      </c>
      <c r="I61" s="17">
        <f t="shared" si="2"/>
        <v>0</v>
      </c>
      <c r="J61" s="18"/>
    </row>
    <row r="62" spans="1:10" x14ac:dyDescent="0.25">
      <c r="A62" s="13" t="s">
        <v>167</v>
      </c>
      <c r="B62" s="125" t="s">
        <v>173</v>
      </c>
      <c r="C62" s="14">
        <v>2300</v>
      </c>
      <c r="D62" s="13" t="s">
        <v>16</v>
      </c>
      <c r="E62" s="13" t="s">
        <v>17</v>
      </c>
      <c r="F62" s="241"/>
      <c r="G62" s="17">
        <f t="shared" si="0"/>
        <v>0</v>
      </c>
      <c r="H62" s="17">
        <f t="shared" si="1"/>
        <v>0</v>
      </c>
      <c r="I62" s="17">
        <f t="shared" si="2"/>
        <v>0</v>
      </c>
      <c r="J62" s="18"/>
    </row>
    <row r="63" spans="1:10" x14ac:dyDescent="0.25">
      <c r="A63" s="13" t="s">
        <v>170</v>
      </c>
      <c r="B63" s="25" t="s">
        <v>176</v>
      </c>
      <c r="C63" s="14">
        <v>100</v>
      </c>
      <c r="D63" s="13" t="s">
        <v>16</v>
      </c>
      <c r="E63" s="13" t="s">
        <v>17</v>
      </c>
      <c r="F63" s="241"/>
      <c r="G63" s="17">
        <f t="shared" si="0"/>
        <v>0</v>
      </c>
      <c r="H63" s="17">
        <f t="shared" si="1"/>
        <v>0</v>
      </c>
      <c r="I63" s="17">
        <f t="shared" si="2"/>
        <v>0</v>
      </c>
      <c r="J63" s="18"/>
    </row>
    <row r="64" spans="1:10" x14ac:dyDescent="0.25">
      <c r="A64" s="13" t="s">
        <v>172</v>
      </c>
      <c r="B64" s="25" t="s">
        <v>177</v>
      </c>
      <c r="C64" s="14">
        <v>2000</v>
      </c>
      <c r="D64" s="13" t="s">
        <v>16</v>
      </c>
      <c r="E64" s="13" t="s">
        <v>17</v>
      </c>
      <c r="F64" s="241"/>
      <c r="G64" s="17">
        <f t="shared" si="0"/>
        <v>0</v>
      </c>
      <c r="H64" s="17">
        <f t="shared" si="1"/>
        <v>0</v>
      </c>
      <c r="I64" s="17">
        <f t="shared" si="2"/>
        <v>0</v>
      </c>
      <c r="J64" s="18"/>
    </row>
    <row r="65" spans="1:10" x14ac:dyDescent="0.25">
      <c r="A65" s="13" t="s">
        <v>174</v>
      </c>
      <c r="B65" s="25" t="s">
        <v>624</v>
      </c>
      <c r="C65" s="14">
        <v>100</v>
      </c>
      <c r="D65" s="13" t="s">
        <v>16</v>
      </c>
      <c r="E65" s="13" t="s">
        <v>17</v>
      </c>
      <c r="F65" s="241"/>
      <c r="G65" s="17">
        <f t="shared" si="0"/>
        <v>0</v>
      </c>
      <c r="H65" s="17">
        <f t="shared" si="1"/>
        <v>0</v>
      </c>
      <c r="I65" s="17">
        <f t="shared" si="2"/>
        <v>0</v>
      </c>
      <c r="J65" s="18"/>
    </row>
    <row r="66" spans="1:10" x14ac:dyDescent="0.25">
      <c r="A66" s="13" t="s">
        <v>175</v>
      </c>
      <c r="B66" s="25" t="s">
        <v>178</v>
      </c>
      <c r="C66" s="14">
        <v>15000</v>
      </c>
      <c r="D66" s="13" t="s">
        <v>16</v>
      </c>
      <c r="E66" s="13" t="s">
        <v>17</v>
      </c>
      <c r="F66" s="241"/>
      <c r="G66" s="17">
        <f t="shared" si="0"/>
        <v>0</v>
      </c>
      <c r="H66" s="17">
        <f t="shared" si="1"/>
        <v>0</v>
      </c>
      <c r="I66" s="17">
        <f t="shared" si="2"/>
        <v>0</v>
      </c>
      <c r="J66" s="18"/>
    </row>
    <row r="67" spans="1:10" x14ac:dyDescent="0.25">
      <c r="A67" s="13" t="s">
        <v>374</v>
      </c>
      <c r="B67" s="25" t="s">
        <v>179</v>
      </c>
      <c r="C67" s="14">
        <v>3000</v>
      </c>
      <c r="D67" s="13" t="s">
        <v>16</v>
      </c>
      <c r="E67" s="13" t="s">
        <v>17</v>
      </c>
      <c r="F67" s="241"/>
      <c r="G67" s="17">
        <f t="shared" si="0"/>
        <v>0</v>
      </c>
      <c r="H67" s="17">
        <f t="shared" si="1"/>
        <v>0</v>
      </c>
      <c r="I67" s="17">
        <f t="shared" si="2"/>
        <v>0</v>
      </c>
      <c r="J67" s="18"/>
    </row>
    <row r="68" spans="1:10" x14ac:dyDescent="0.25">
      <c r="A68" s="13" t="s">
        <v>376</v>
      </c>
      <c r="B68" s="25" t="s">
        <v>486</v>
      </c>
      <c r="C68" s="14">
        <v>200</v>
      </c>
      <c r="D68" s="13" t="s">
        <v>16</v>
      </c>
      <c r="E68" s="13" t="s">
        <v>17</v>
      </c>
      <c r="F68" s="241"/>
      <c r="G68" s="17">
        <f t="shared" ref="G68:G94" si="3">C68*ROUND(F68,4)</f>
        <v>0</v>
      </c>
      <c r="H68" s="17">
        <f t="shared" si="1"/>
        <v>0</v>
      </c>
      <c r="I68" s="17">
        <f t="shared" si="2"/>
        <v>0</v>
      </c>
      <c r="J68" s="18"/>
    </row>
    <row r="69" spans="1:10" x14ac:dyDescent="0.25">
      <c r="A69" s="13" t="s">
        <v>377</v>
      </c>
      <c r="B69" s="25" t="s">
        <v>625</v>
      </c>
      <c r="C69" s="14">
        <v>100</v>
      </c>
      <c r="D69" s="13" t="s">
        <v>16</v>
      </c>
      <c r="E69" s="13" t="s">
        <v>17</v>
      </c>
      <c r="F69" s="241"/>
      <c r="G69" s="17">
        <f t="shared" si="3"/>
        <v>0</v>
      </c>
      <c r="H69" s="17">
        <f t="shared" si="1"/>
        <v>0</v>
      </c>
      <c r="I69" s="17">
        <f t="shared" si="2"/>
        <v>0</v>
      </c>
      <c r="J69" s="18"/>
    </row>
    <row r="70" spans="1:10" x14ac:dyDescent="0.25">
      <c r="A70" s="13" t="s">
        <v>379</v>
      </c>
      <c r="B70" s="25" t="s">
        <v>180</v>
      </c>
      <c r="C70" s="14">
        <v>500</v>
      </c>
      <c r="D70" s="13" t="s">
        <v>16</v>
      </c>
      <c r="E70" s="13" t="s">
        <v>17</v>
      </c>
      <c r="F70" s="241"/>
      <c r="G70" s="17">
        <f t="shared" si="3"/>
        <v>0</v>
      </c>
      <c r="H70" s="17">
        <f t="shared" ref="H70:H94" si="4">G70*0.095</f>
        <v>0</v>
      </c>
      <c r="I70" s="17">
        <f t="shared" ref="I70:I73" si="5">G70+H70</f>
        <v>0</v>
      </c>
      <c r="J70" s="18"/>
    </row>
    <row r="71" spans="1:10" x14ac:dyDescent="0.25">
      <c r="A71" s="13" t="s">
        <v>381</v>
      </c>
      <c r="B71" s="19" t="s">
        <v>485</v>
      </c>
      <c r="C71" s="14">
        <v>1000</v>
      </c>
      <c r="D71" s="13" t="s">
        <v>16</v>
      </c>
      <c r="E71" s="13" t="s">
        <v>17</v>
      </c>
      <c r="F71" s="241"/>
      <c r="G71" s="17">
        <f t="shared" si="3"/>
        <v>0</v>
      </c>
      <c r="H71" s="17">
        <f t="shared" si="4"/>
        <v>0</v>
      </c>
      <c r="I71" s="17">
        <f t="shared" si="5"/>
        <v>0</v>
      </c>
      <c r="J71" s="18"/>
    </row>
    <row r="72" spans="1:10" x14ac:dyDescent="0.25">
      <c r="A72" s="13" t="s">
        <v>384</v>
      </c>
      <c r="B72" s="19" t="s">
        <v>484</v>
      </c>
      <c r="C72" s="14">
        <v>300</v>
      </c>
      <c r="D72" s="13" t="s">
        <v>16</v>
      </c>
      <c r="E72" s="13" t="s">
        <v>17</v>
      </c>
      <c r="F72" s="241"/>
      <c r="G72" s="17">
        <f t="shared" si="3"/>
        <v>0</v>
      </c>
      <c r="H72" s="17">
        <f t="shared" si="4"/>
        <v>0</v>
      </c>
      <c r="I72" s="17">
        <f t="shared" si="5"/>
        <v>0</v>
      </c>
      <c r="J72" s="18"/>
    </row>
    <row r="73" spans="1:10" x14ac:dyDescent="0.25">
      <c r="A73" s="13" t="s">
        <v>386</v>
      </c>
      <c r="B73" s="19" t="s">
        <v>820</v>
      </c>
      <c r="C73" s="14">
        <v>300</v>
      </c>
      <c r="D73" s="13" t="s">
        <v>16</v>
      </c>
      <c r="E73" s="13" t="s">
        <v>17</v>
      </c>
      <c r="F73" s="241"/>
      <c r="G73" s="17">
        <f t="shared" si="3"/>
        <v>0</v>
      </c>
      <c r="H73" s="17">
        <f t="shared" si="4"/>
        <v>0</v>
      </c>
      <c r="I73" s="17">
        <f t="shared" si="5"/>
        <v>0</v>
      </c>
      <c r="J73" s="18"/>
    </row>
    <row r="74" spans="1:10" x14ac:dyDescent="0.25">
      <c r="A74" s="13" t="s">
        <v>388</v>
      </c>
      <c r="B74" s="19" t="s">
        <v>483</v>
      </c>
      <c r="C74" s="14">
        <v>6000</v>
      </c>
      <c r="D74" s="13" t="s">
        <v>16</v>
      </c>
      <c r="E74" s="13" t="s">
        <v>17</v>
      </c>
      <c r="F74" s="241"/>
      <c r="G74" s="17">
        <f t="shared" si="3"/>
        <v>0</v>
      </c>
      <c r="H74" s="17">
        <f t="shared" si="4"/>
        <v>0</v>
      </c>
      <c r="I74" s="17">
        <f>G74+H74</f>
        <v>0</v>
      </c>
      <c r="J74" s="18"/>
    </row>
    <row r="75" spans="1:10" x14ac:dyDescent="0.25">
      <c r="A75" s="13" t="s">
        <v>389</v>
      </c>
      <c r="B75" s="19" t="s">
        <v>181</v>
      </c>
      <c r="C75" s="14">
        <v>600</v>
      </c>
      <c r="D75" s="13" t="s">
        <v>16</v>
      </c>
      <c r="E75" s="13" t="s">
        <v>17</v>
      </c>
      <c r="F75" s="241"/>
      <c r="G75" s="17">
        <f t="shared" si="3"/>
        <v>0</v>
      </c>
      <c r="H75" s="17">
        <f t="shared" si="4"/>
        <v>0</v>
      </c>
      <c r="I75" s="17">
        <f t="shared" ref="I75:I94" si="6">G75+H75</f>
        <v>0</v>
      </c>
      <c r="J75" s="18"/>
    </row>
    <row r="76" spans="1:10" x14ac:dyDescent="0.25">
      <c r="A76" s="13" t="s">
        <v>390</v>
      </c>
      <c r="B76" s="19" t="s">
        <v>487</v>
      </c>
      <c r="C76" s="14">
        <v>120</v>
      </c>
      <c r="D76" s="13" t="s">
        <v>16</v>
      </c>
      <c r="E76" s="13" t="s">
        <v>17</v>
      </c>
      <c r="F76" s="241"/>
      <c r="G76" s="17">
        <f t="shared" si="3"/>
        <v>0</v>
      </c>
      <c r="H76" s="17">
        <f t="shared" si="4"/>
        <v>0</v>
      </c>
      <c r="I76" s="17">
        <f t="shared" si="6"/>
        <v>0</v>
      </c>
      <c r="J76" s="18"/>
    </row>
    <row r="77" spans="1:10" x14ac:dyDescent="0.25">
      <c r="A77" s="13" t="s">
        <v>392</v>
      </c>
      <c r="B77" s="25" t="s">
        <v>182</v>
      </c>
      <c r="C77" s="14">
        <v>1800</v>
      </c>
      <c r="D77" s="13" t="s">
        <v>16</v>
      </c>
      <c r="E77" s="13" t="s">
        <v>17</v>
      </c>
      <c r="F77" s="241"/>
      <c r="G77" s="17">
        <f t="shared" si="3"/>
        <v>0</v>
      </c>
      <c r="H77" s="17">
        <f t="shared" si="4"/>
        <v>0</v>
      </c>
      <c r="I77" s="17">
        <f t="shared" si="6"/>
        <v>0</v>
      </c>
      <c r="J77" s="18"/>
    </row>
    <row r="78" spans="1:10" x14ac:dyDescent="0.25">
      <c r="A78" s="13" t="s">
        <v>393</v>
      </c>
      <c r="B78" s="25" t="s">
        <v>482</v>
      </c>
      <c r="C78" s="14">
        <v>1500</v>
      </c>
      <c r="D78" s="13" t="s">
        <v>16</v>
      </c>
      <c r="E78" s="13" t="s">
        <v>17</v>
      </c>
      <c r="F78" s="241"/>
      <c r="G78" s="17">
        <f t="shared" si="3"/>
        <v>0</v>
      </c>
      <c r="H78" s="17">
        <f t="shared" si="4"/>
        <v>0</v>
      </c>
      <c r="I78" s="17">
        <f t="shared" si="6"/>
        <v>0</v>
      </c>
      <c r="J78" s="18"/>
    </row>
    <row r="79" spans="1:10" x14ac:dyDescent="0.25">
      <c r="A79" s="13" t="s">
        <v>394</v>
      </c>
      <c r="B79" s="25" t="s">
        <v>628</v>
      </c>
      <c r="C79" s="14">
        <v>100</v>
      </c>
      <c r="D79" s="13" t="s">
        <v>16</v>
      </c>
      <c r="E79" s="13" t="s">
        <v>17</v>
      </c>
      <c r="F79" s="241"/>
      <c r="G79" s="17">
        <f t="shared" si="3"/>
        <v>0</v>
      </c>
      <c r="H79" s="17">
        <f t="shared" si="4"/>
        <v>0</v>
      </c>
      <c r="I79" s="17">
        <f t="shared" si="6"/>
        <v>0</v>
      </c>
      <c r="J79" s="18"/>
    </row>
    <row r="80" spans="1:10" x14ac:dyDescent="0.25">
      <c r="A80" s="13" t="s">
        <v>396</v>
      </c>
      <c r="B80" s="25" t="s">
        <v>481</v>
      </c>
      <c r="C80" s="14">
        <v>6000</v>
      </c>
      <c r="D80" s="13" t="s">
        <v>16</v>
      </c>
      <c r="E80" s="13" t="s">
        <v>17</v>
      </c>
      <c r="F80" s="241"/>
      <c r="G80" s="17">
        <f t="shared" si="3"/>
        <v>0</v>
      </c>
      <c r="H80" s="17">
        <f t="shared" si="4"/>
        <v>0</v>
      </c>
      <c r="I80" s="17">
        <f t="shared" si="6"/>
        <v>0</v>
      </c>
      <c r="J80" s="18"/>
    </row>
    <row r="81" spans="1:10" x14ac:dyDescent="0.25">
      <c r="A81" s="13" t="s">
        <v>397</v>
      </c>
      <c r="B81" s="25" t="s">
        <v>183</v>
      </c>
      <c r="C81" s="14">
        <v>2100</v>
      </c>
      <c r="D81" s="13" t="s">
        <v>16</v>
      </c>
      <c r="E81" s="13" t="s">
        <v>17</v>
      </c>
      <c r="F81" s="241"/>
      <c r="G81" s="17">
        <f t="shared" si="3"/>
        <v>0</v>
      </c>
      <c r="H81" s="17">
        <f t="shared" si="4"/>
        <v>0</v>
      </c>
      <c r="I81" s="17">
        <f t="shared" si="6"/>
        <v>0</v>
      </c>
      <c r="J81" s="18"/>
    </row>
    <row r="82" spans="1:10" x14ac:dyDescent="0.25">
      <c r="A82" s="13" t="s">
        <v>398</v>
      </c>
      <c r="B82" s="25" t="s">
        <v>184</v>
      </c>
      <c r="C82" s="14">
        <v>50</v>
      </c>
      <c r="D82" s="13" t="s">
        <v>16</v>
      </c>
      <c r="E82" s="13" t="s">
        <v>17</v>
      </c>
      <c r="F82" s="241"/>
      <c r="G82" s="17">
        <f t="shared" si="3"/>
        <v>0</v>
      </c>
      <c r="H82" s="17">
        <f t="shared" si="4"/>
        <v>0</v>
      </c>
      <c r="I82" s="17">
        <f t="shared" si="6"/>
        <v>0</v>
      </c>
      <c r="J82" s="18"/>
    </row>
    <row r="83" spans="1:10" ht="40.5" x14ac:dyDescent="0.25">
      <c r="A83" s="13" t="s">
        <v>399</v>
      </c>
      <c r="B83" s="25" t="s">
        <v>627</v>
      </c>
      <c r="C83" s="14">
        <v>6000</v>
      </c>
      <c r="D83" s="13" t="s">
        <v>16</v>
      </c>
      <c r="E83" s="13" t="s">
        <v>17</v>
      </c>
      <c r="F83" s="241"/>
      <c r="G83" s="17">
        <f t="shared" si="3"/>
        <v>0</v>
      </c>
      <c r="H83" s="17">
        <f t="shared" si="4"/>
        <v>0</v>
      </c>
      <c r="I83" s="17">
        <f t="shared" si="6"/>
        <v>0</v>
      </c>
      <c r="J83" s="18"/>
    </row>
    <row r="84" spans="1:10" x14ac:dyDescent="0.25">
      <c r="A84" s="13" t="s">
        <v>401</v>
      </c>
      <c r="B84" s="25" t="s">
        <v>626</v>
      </c>
      <c r="C84" s="14">
        <v>120</v>
      </c>
      <c r="D84" s="13" t="s">
        <v>16</v>
      </c>
      <c r="E84" s="13" t="s">
        <v>17</v>
      </c>
      <c r="F84" s="241"/>
      <c r="G84" s="17">
        <f t="shared" si="3"/>
        <v>0</v>
      </c>
      <c r="H84" s="17">
        <f t="shared" si="4"/>
        <v>0</v>
      </c>
      <c r="I84" s="17">
        <f t="shared" si="6"/>
        <v>0</v>
      </c>
      <c r="J84" s="18"/>
    </row>
    <row r="85" spans="1:10" x14ac:dyDescent="0.25">
      <c r="A85" s="13" t="s">
        <v>403</v>
      </c>
      <c r="B85" s="25" t="s">
        <v>185</v>
      </c>
      <c r="C85" s="14">
        <v>900</v>
      </c>
      <c r="D85" s="13" t="s">
        <v>16</v>
      </c>
      <c r="E85" s="13" t="s">
        <v>17</v>
      </c>
      <c r="F85" s="241"/>
      <c r="G85" s="17">
        <f t="shared" si="3"/>
        <v>0</v>
      </c>
      <c r="H85" s="17">
        <f t="shared" si="4"/>
        <v>0</v>
      </c>
      <c r="I85" s="17">
        <f t="shared" si="6"/>
        <v>0</v>
      </c>
      <c r="J85" s="18"/>
    </row>
    <row r="86" spans="1:10" x14ac:dyDescent="0.25">
      <c r="A86" s="13" t="s">
        <v>404</v>
      </c>
      <c r="B86" s="25" t="s">
        <v>186</v>
      </c>
      <c r="C86" s="14">
        <v>2000</v>
      </c>
      <c r="D86" s="13" t="s">
        <v>16</v>
      </c>
      <c r="E86" s="13" t="s">
        <v>17</v>
      </c>
      <c r="F86" s="241"/>
      <c r="G86" s="17">
        <f t="shared" si="3"/>
        <v>0</v>
      </c>
      <c r="H86" s="17">
        <f t="shared" si="4"/>
        <v>0</v>
      </c>
      <c r="I86" s="17">
        <f t="shared" si="6"/>
        <v>0</v>
      </c>
      <c r="J86" s="18"/>
    </row>
    <row r="87" spans="1:10" x14ac:dyDescent="0.25">
      <c r="A87" s="13" t="s">
        <v>405</v>
      </c>
      <c r="B87" s="25" t="s">
        <v>187</v>
      </c>
      <c r="C87" s="14">
        <v>50</v>
      </c>
      <c r="D87" s="13" t="s">
        <v>16</v>
      </c>
      <c r="E87" s="13" t="s">
        <v>17</v>
      </c>
      <c r="F87" s="241"/>
      <c r="G87" s="17">
        <f t="shared" si="3"/>
        <v>0</v>
      </c>
      <c r="H87" s="17">
        <f t="shared" si="4"/>
        <v>0</v>
      </c>
      <c r="I87" s="17">
        <f t="shared" si="6"/>
        <v>0</v>
      </c>
      <c r="J87" s="18"/>
    </row>
    <row r="88" spans="1:10" x14ac:dyDescent="0.25">
      <c r="A88" s="13" t="s">
        <v>406</v>
      </c>
      <c r="B88" s="25" t="s">
        <v>480</v>
      </c>
      <c r="C88" s="14">
        <v>2000</v>
      </c>
      <c r="D88" s="13" t="s">
        <v>16</v>
      </c>
      <c r="E88" s="13" t="s">
        <v>17</v>
      </c>
      <c r="F88" s="241"/>
      <c r="G88" s="17">
        <f t="shared" si="3"/>
        <v>0</v>
      </c>
      <c r="H88" s="17">
        <f t="shared" si="4"/>
        <v>0</v>
      </c>
      <c r="I88" s="17">
        <f t="shared" si="6"/>
        <v>0</v>
      </c>
      <c r="J88" s="18"/>
    </row>
    <row r="89" spans="1:10" x14ac:dyDescent="0.25">
      <c r="A89" s="13" t="s">
        <v>407</v>
      </c>
      <c r="B89" s="25" t="s">
        <v>188</v>
      </c>
      <c r="C89" s="14">
        <v>1500</v>
      </c>
      <c r="D89" s="13" t="s">
        <v>16</v>
      </c>
      <c r="E89" s="13" t="s">
        <v>17</v>
      </c>
      <c r="F89" s="241"/>
      <c r="G89" s="17">
        <f t="shared" si="3"/>
        <v>0</v>
      </c>
      <c r="H89" s="17">
        <f t="shared" si="4"/>
        <v>0</v>
      </c>
      <c r="I89" s="17">
        <f t="shared" si="6"/>
        <v>0</v>
      </c>
      <c r="J89" s="18"/>
    </row>
    <row r="90" spans="1:10" ht="27" x14ac:dyDescent="0.25">
      <c r="A90" s="13" t="s">
        <v>469</v>
      </c>
      <c r="B90" s="25" t="s">
        <v>189</v>
      </c>
      <c r="C90" s="14">
        <v>3200</v>
      </c>
      <c r="D90" s="13" t="s">
        <v>16</v>
      </c>
      <c r="E90" s="13" t="s">
        <v>17</v>
      </c>
      <c r="F90" s="241"/>
      <c r="G90" s="17">
        <f t="shared" si="3"/>
        <v>0</v>
      </c>
      <c r="H90" s="17">
        <f t="shared" si="4"/>
        <v>0</v>
      </c>
      <c r="I90" s="17">
        <f t="shared" si="6"/>
        <v>0</v>
      </c>
      <c r="J90" s="18"/>
    </row>
    <row r="91" spans="1:10" x14ac:dyDescent="0.25">
      <c r="A91" s="13" t="s">
        <v>470</v>
      </c>
      <c r="B91" s="25" t="s">
        <v>190</v>
      </c>
      <c r="C91" s="14">
        <v>300</v>
      </c>
      <c r="D91" s="13" t="s">
        <v>16</v>
      </c>
      <c r="E91" s="13" t="s">
        <v>17</v>
      </c>
      <c r="F91" s="241"/>
      <c r="G91" s="17">
        <f t="shared" si="3"/>
        <v>0</v>
      </c>
      <c r="H91" s="17">
        <f t="shared" si="4"/>
        <v>0</v>
      </c>
      <c r="I91" s="17">
        <f t="shared" si="6"/>
        <v>0</v>
      </c>
      <c r="J91" s="18"/>
    </row>
    <row r="92" spans="1:10" x14ac:dyDescent="0.25">
      <c r="A92" s="13" t="s">
        <v>471</v>
      </c>
      <c r="B92" s="25" t="s">
        <v>191</v>
      </c>
      <c r="C92" s="14">
        <v>120</v>
      </c>
      <c r="D92" s="13" t="s">
        <v>16</v>
      </c>
      <c r="E92" s="13" t="s">
        <v>17</v>
      </c>
      <c r="F92" s="241"/>
      <c r="G92" s="17">
        <f t="shared" si="3"/>
        <v>0</v>
      </c>
      <c r="H92" s="17">
        <f t="shared" si="4"/>
        <v>0</v>
      </c>
      <c r="I92" s="17">
        <f t="shared" si="6"/>
        <v>0</v>
      </c>
      <c r="J92" s="18"/>
    </row>
    <row r="93" spans="1:10" x14ac:dyDescent="0.25">
      <c r="A93" s="13" t="s">
        <v>472</v>
      </c>
      <c r="B93" s="25" t="s">
        <v>479</v>
      </c>
      <c r="C93" s="86">
        <v>500</v>
      </c>
      <c r="D93" s="86" t="s">
        <v>16</v>
      </c>
      <c r="E93" s="13" t="s">
        <v>17</v>
      </c>
      <c r="F93" s="249"/>
      <c r="G93" s="17">
        <f t="shared" si="3"/>
        <v>0</v>
      </c>
      <c r="H93" s="17">
        <f t="shared" si="4"/>
        <v>0</v>
      </c>
      <c r="I93" s="17">
        <f t="shared" si="6"/>
        <v>0</v>
      </c>
      <c r="J93" s="109"/>
    </row>
    <row r="94" spans="1:10" x14ac:dyDescent="0.25">
      <c r="A94" s="13" t="s">
        <v>473</v>
      </c>
      <c r="B94" s="25" t="s">
        <v>192</v>
      </c>
      <c r="C94" s="107">
        <v>80</v>
      </c>
      <c r="D94" s="107" t="s">
        <v>16</v>
      </c>
      <c r="E94" s="13" t="s">
        <v>17</v>
      </c>
      <c r="F94" s="242"/>
      <c r="G94" s="17">
        <f t="shared" si="3"/>
        <v>0</v>
      </c>
      <c r="H94" s="17">
        <f t="shared" si="4"/>
        <v>0</v>
      </c>
      <c r="I94" s="17">
        <f t="shared" si="6"/>
        <v>0</v>
      </c>
      <c r="J94" s="89"/>
    </row>
    <row r="95" spans="1:10" x14ac:dyDescent="0.25">
      <c r="A95" s="13"/>
      <c r="B95" s="126" t="s">
        <v>502</v>
      </c>
      <c r="C95" s="21" t="s">
        <v>17</v>
      </c>
      <c r="D95" s="21" t="s">
        <v>17</v>
      </c>
      <c r="E95" s="21" t="s">
        <v>17</v>
      </c>
      <c r="F95" s="249"/>
      <c r="G95" s="110">
        <f>SUM(G8:G94)</f>
        <v>0</v>
      </c>
      <c r="H95" s="23">
        <f>SUM(H8:H94)</f>
        <v>0</v>
      </c>
      <c r="I95" s="23">
        <f>SUM(I8:I94)</f>
        <v>0</v>
      </c>
      <c r="J95" s="24">
        <f>SUM(J8:J94)</f>
        <v>0</v>
      </c>
    </row>
    <row r="96" spans="1:10" x14ac:dyDescent="0.25">
      <c r="A96" s="318" t="s">
        <v>633</v>
      </c>
      <c r="B96" s="319"/>
      <c r="C96" s="319"/>
      <c r="D96" s="319"/>
      <c r="E96" s="319"/>
      <c r="F96" s="319"/>
      <c r="G96" s="319"/>
      <c r="H96" s="319"/>
      <c r="I96" s="319"/>
      <c r="J96" s="319"/>
    </row>
    <row r="97" spans="1:14" x14ac:dyDescent="0.25">
      <c r="A97" s="13" t="s">
        <v>63</v>
      </c>
      <c r="B97" s="125" t="s">
        <v>488</v>
      </c>
      <c r="C97" s="14">
        <v>200</v>
      </c>
      <c r="D97" s="13" t="s">
        <v>16</v>
      </c>
      <c r="E97" s="21" t="s">
        <v>17</v>
      </c>
      <c r="F97" s="241"/>
      <c r="G97" s="17">
        <f>C97*ROUND(F97,4)</f>
        <v>0</v>
      </c>
      <c r="H97" s="17">
        <f>G97*0.095</f>
        <v>0</v>
      </c>
      <c r="I97" s="17">
        <f>G97+H97</f>
        <v>0</v>
      </c>
      <c r="J97" s="18" t="s">
        <v>17</v>
      </c>
    </row>
    <row r="98" spans="1:14" x14ac:dyDescent="0.25">
      <c r="A98" s="13" t="s">
        <v>64</v>
      </c>
      <c r="B98" s="125" t="s">
        <v>489</v>
      </c>
      <c r="C98" s="14">
        <v>100</v>
      </c>
      <c r="D98" s="13" t="s">
        <v>16</v>
      </c>
      <c r="E98" s="21" t="s">
        <v>17</v>
      </c>
      <c r="F98" s="241"/>
      <c r="G98" s="17">
        <f t="shared" ref="G98:G111" si="7">C98*ROUND(F98,4)</f>
        <v>0</v>
      </c>
      <c r="H98" s="17">
        <f t="shared" ref="H98:H111" si="8">G98*0.095</f>
        <v>0</v>
      </c>
      <c r="I98" s="17">
        <f t="shared" ref="I98:I111" si="9">G98+H98</f>
        <v>0</v>
      </c>
      <c r="J98" s="18" t="s">
        <v>17</v>
      </c>
    </row>
    <row r="99" spans="1:14" x14ac:dyDescent="0.25">
      <c r="A99" s="13" t="s">
        <v>65</v>
      </c>
      <c r="B99" s="125" t="s">
        <v>490</v>
      </c>
      <c r="C99" s="14">
        <v>600</v>
      </c>
      <c r="D99" s="13" t="s">
        <v>16</v>
      </c>
      <c r="E99" s="21" t="s">
        <v>17</v>
      </c>
      <c r="F99" s="241"/>
      <c r="G99" s="17">
        <f t="shared" si="7"/>
        <v>0</v>
      </c>
      <c r="H99" s="17">
        <f t="shared" si="8"/>
        <v>0</v>
      </c>
      <c r="I99" s="17">
        <f t="shared" si="9"/>
        <v>0</v>
      </c>
      <c r="J99" s="18" t="s">
        <v>17</v>
      </c>
    </row>
    <row r="100" spans="1:14" ht="27" x14ac:dyDescent="0.25">
      <c r="A100" s="13" t="s">
        <v>66</v>
      </c>
      <c r="B100" s="125" t="s">
        <v>639</v>
      </c>
      <c r="C100" s="14">
        <v>300</v>
      </c>
      <c r="D100" s="13" t="s">
        <v>16</v>
      </c>
      <c r="E100" s="21" t="s">
        <v>17</v>
      </c>
      <c r="F100" s="241"/>
      <c r="G100" s="17">
        <f t="shared" si="7"/>
        <v>0</v>
      </c>
      <c r="H100" s="17">
        <f t="shared" si="8"/>
        <v>0</v>
      </c>
      <c r="I100" s="17">
        <f t="shared" si="9"/>
        <v>0</v>
      </c>
      <c r="J100" s="18" t="s">
        <v>17</v>
      </c>
    </row>
    <row r="101" spans="1:14" x14ac:dyDescent="0.25">
      <c r="A101" s="13" t="s">
        <v>67</v>
      </c>
      <c r="B101" s="125" t="s">
        <v>491</v>
      </c>
      <c r="C101" s="14">
        <v>100</v>
      </c>
      <c r="D101" s="13" t="s">
        <v>16</v>
      </c>
      <c r="E101" s="21" t="s">
        <v>17</v>
      </c>
      <c r="F101" s="241"/>
      <c r="G101" s="17">
        <f t="shared" si="7"/>
        <v>0</v>
      </c>
      <c r="H101" s="17">
        <f t="shared" si="8"/>
        <v>0</v>
      </c>
      <c r="I101" s="17">
        <f t="shared" si="9"/>
        <v>0</v>
      </c>
      <c r="J101" s="18" t="s">
        <v>17</v>
      </c>
    </row>
    <row r="102" spans="1:14" x14ac:dyDescent="0.25">
      <c r="A102" s="13" t="s">
        <v>68</v>
      </c>
      <c r="B102" s="125" t="s">
        <v>492</v>
      </c>
      <c r="C102" s="14">
        <v>100</v>
      </c>
      <c r="D102" s="13" t="s">
        <v>16</v>
      </c>
      <c r="E102" s="21" t="s">
        <v>17</v>
      </c>
      <c r="F102" s="241"/>
      <c r="G102" s="17">
        <f t="shared" si="7"/>
        <v>0</v>
      </c>
      <c r="H102" s="17">
        <f t="shared" si="8"/>
        <v>0</v>
      </c>
      <c r="I102" s="17">
        <f t="shared" si="9"/>
        <v>0</v>
      </c>
      <c r="J102" s="18" t="s">
        <v>17</v>
      </c>
    </row>
    <row r="103" spans="1:14" x14ac:dyDescent="0.25">
      <c r="A103" s="13" t="s">
        <v>69</v>
      </c>
      <c r="B103" s="125" t="s">
        <v>493</v>
      </c>
      <c r="C103" s="14">
        <v>100</v>
      </c>
      <c r="D103" s="13" t="s">
        <v>16</v>
      </c>
      <c r="E103" s="21" t="s">
        <v>17</v>
      </c>
      <c r="F103" s="241"/>
      <c r="G103" s="17">
        <f t="shared" si="7"/>
        <v>0</v>
      </c>
      <c r="H103" s="17">
        <f t="shared" si="8"/>
        <v>0</v>
      </c>
      <c r="I103" s="17">
        <f t="shared" si="9"/>
        <v>0</v>
      </c>
      <c r="J103" s="18" t="s">
        <v>17</v>
      </c>
      <c r="N103" s="123"/>
    </row>
    <row r="104" spans="1:14" x14ac:dyDescent="0.25">
      <c r="A104" s="13" t="s">
        <v>24</v>
      </c>
      <c r="B104" s="125" t="s">
        <v>494</v>
      </c>
      <c r="C104" s="14">
        <v>400</v>
      </c>
      <c r="D104" s="13" t="s">
        <v>16</v>
      </c>
      <c r="E104" s="21" t="s">
        <v>17</v>
      </c>
      <c r="F104" s="241"/>
      <c r="G104" s="17">
        <f t="shared" si="7"/>
        <v>0</v>
      </c>
      <c r="H104" s="17">
        <f t="shared" si="8"/>
        <v>0</v>
      </c>
      <c r="I104" s="17">
        <f t="shared" si="9"/>
        <v>0</v>
      </c>
      <c r="J104" s="18" t="s">
        <v>17</v>
      </c>
    </row>
    <row r="105" spans="1:14" x14ac:dyDescent="0.25">
      <c r="A105" s="13" t="s">
        <v>25</v>
      </c>
      <c r="B105" s="125" t="s">
        <v>495</v>
      </c>
      <c r="C105" s="14">
        <v>900</v>
      </c>
      <c r="D105" s="13" t="s">
        <v>16</v>
      </c>
      <c r="E105" s="21" t="s">
        <v>17</v>
      </c>
      <c r="F105" s="241"/>
      <c r="G105" s="17">
        <f t="shared" si="7"/>
        <v>0</v>
      </c>
      <c r="H105" s="17">
        <f t="shared" si="8"/>
        <v>0</v>
      </c>
      <c r="I105" s="17">
        <f t="shared" si="9"/>
        <v>0</v>
      </c>
      <c r="J105" s="18" t="s">
        <v>17</v>
      </c>
    </row>
    <row r="106" spans="1:14" x14ac:dyDescent="0.25">
      <c r="A106" s="13" t="s">
        <v>27</v>
      </c>
      <c r="B106" s="125" t="s">
        <v>496</v>
      </c>
      <c r="C106" s="14">
        <v>200</v>
      </c>
      <c r="D106" s="13" t="s">
        <v>16</v>
      </c>
      <c r="E106" s="21" t="s">
        <v>17</v>
      </c>
      <c r="F106" s="241"/>
      <c r="G106" s="17">
        <f t="shared" si="7"/>
        <v>0</v>
      </c>
      <c r="H106" s="17">
        <f t="shared" si="8"/>
        <v>0</v>
      </c>
      <c r="I106" s="17">
        <f t="shared" si="9"/>
        <v>0</v>
      </c>
      <c r="J106" s="18" t="s">
        <v>17</v>
      </c>
    </row>
    <row r="107" spans="1:14" x14ac:dyDescent="0.25">
      <c r="A107" s="13" t="s">
        <v>29</v>
      </c>
      <c r="B107" s="125" t="s">
        <v>497</v>
      </c>
      <c r="C107" s="14">
        <v>200</v>
      </c>
      <c r="D107" s="13" t="s">
        <v>16</v>
      </c>
      <c r="E107" s="21" t="s">
        <v>17</v>
      </c>
      <c r="F107" s="241"/>
      <c r="G107" s="17">
        <f t="shared" si="7"/>
        <v>0</v>
      </c>
      <c r="H107" s="17">
        <f t="shared" si="8"/>
        <v>0</v>
      </c>
      <c r="I107" s="17">
        <f t="shared" si="9"/>
        <v>0</v>
      </c>
      <c r="J107" s="18" t="s">
        <v>17</v>
      </c>
    </row>
    <row r="108" spans="1:14" x14ac:dyDescent="0.25">
      <c r="A108" s="13" t="s">
        <v>30</v>
      </c>
      <c r="B108" s="125" t="s">
        <v>499</v>
      </c>
      <c r="C108" s="14">
        <v>600</v>
      </c>
      <c r="D108" s="13" t="s">
        <v>16</v>
      </c>
      <c r="E108" s="21" t="s">
        <v>17</v>
      </c>
      <c r="F108" s="241"/>
      <c r="G108" s="17">
        <f t="shared" si="7"/>
        <v>0</v>
      </c>
      <c r="H108" s="17">
        <f t="shared" si="8"/>
        <v>0</v>
      </c>
      <c r="I108" s="17">
        <f t="shared" si="9"/>
        <v>0</v>
      </c>
      <c r="J108" s="18" t="s">
        <v>17</v>
      </c>
    </row>
    <row r="109" spans="1:14" x14ac:dyDescent="0.25">
      <c r="A109" s="13" t="s">
        <v>32</v>
      </c>
      <c r="B109" s="125" t="s">
        <v>498</v>
      </c>
      <c r="C109" s="14">
        <v>200</v>
      </c>
      <c r="D109" s="13" t="s">
        <v>16</v>
      </c>
      <c r="E109" s="21" t="s">
        <v>17</v>
      </c>
      <c r="F109" s="241"/>
      <c r="G109" s="17">
        <f t="shared" si="7"/>
        <v>0</v>
      </c>
      <c r="H109" s="17">
        <f t="shared" si="8"/>
        <v>0</v>
      </c>
      <c r="I109" s="17">
        <f t="shared" si="9"/>
        <v>0</v>
      </c>
      <c r="J109" s="18" t="s">
        <v>17</v>
      </c>
    </row>
    <row r="110" spans="1:14" x14ac:dyDescent="0.25">
      <c r="A110" s="13" t="s">
        <v>34</v>
      </c>
      <c r="B110" s="125" t="s">
        <v>500</v>
      </c>
      <c r="C110" s="14">
        <v>600</v>
      </c>
      <c r="D110" s="13" t="s">
        <v>16</v>
      </c>
      <c r="E110" s="21" t="s">
        <v>17</v>
      </c>
      <c r="F110" s="241"/>
      <c r="G110" s="17">
        <f t="shared" si="7"/>
        <v>0</v>
      </c>
      <c r="H110" s="17">
        <f t="shared" si="8"/>
        <v>0</v>
      </c>
      <c r="I110" s="17">
        <f t="shared" si="9"/>
        <v>0</v>
      </c>
      <c r="J110" s="18" t="s">
        <v>17</v>
      </c>
    </row>
    <row r="111" spans="1:14" x14ac:dyDescent="0.25">
      <c r="A111" s="13" t="s">
        <v>36</v>
      </c>
      <c r="B111" s="125" t="s">
        <v>501</v>
      </c>
      <c r="C111" s="14">
        <v>1400</v>
      </c>
      <c r="D111" s="13" t="s">
        <v>16</v>
      </c>
      <c r="E111" s="21" t="s">
        <v>17</v>
      </c>
      <c r="F111" s="241"/>
      <c r="G111" s="17">
        <f t="shared" si="7"/>
        <v>0</v>
      </c>
      <c r="H111" s="17">
        <f t="shared" si="8"/>
        <v>0</v>
      </c>
      <c r="I111" s="17">
        <f t="shared" si="9"/>
        <v>0</v>
      </c>
      <c r="J111" s="18" t="s">
        <v>17</v>
      </c>
    </row>
    <row r="112" spans="1:14" x14ac:dyDescent="0.25">
      <c r="A112" s="19"/>
      <c r="B112" s="126" t="s">
        <v>503</v>
      </c>
      <c r="C112" s="21" t="s">
        <v>17</v>
      </c>
      <c r="D112" s="21" t="s">
        <v>17</v>
      </c>
      <c r="E112" s="21" t="s">
        <v>17</v>
      </c>
      <c r="F112" s="21"/>
      <c r="G112" s="23">
        <f>SUM(G97:G111)</f>
        <v>0</v>
      </c>
      <c r="H112" s="23">
        <f>SUM(H97:H111)</f>
        <v>0</v>
      </c>
      <c r="I112" s="23">
        <f>SUM(I97:I111)</f>
        <v>0</v>
      </c>
      <c r="J112" s="24">
        <f>SUM(J97:J111)</f>
        <v>0</v>
      </c>
    </row>
    <row r="113" spans="1:10" x14ac:dyDescent="0.25">
      <c r="A113" s="318" t="s">
        <v>634</v>
      </c>
      <c r="B113" s="319"/>
      <c r="C113" s="319"/>
      <c r="D113" s="319"/>
      <c r="E113" s="319"/>
      <c r="F113" s="319"/>
      <c r="G113" s="319"/>
      <c r="H113" s="319"/>
      <c r="I113" s="319"/>
      <c r="J113" s="319"/>
    </row>
    <row r="114" spans="1:10" ht="27" x14ac:dyDescent="0.25">
      <c r="A114" s="13" t="s">
        <v>63</v>
      </c>
      <c r="B114" s="25" t="s">
        <v>638</v>
      </c>
      <c r="C114" s="14">
        <v>15000</v>
      </c>
      <c r="D114" s="13" t="s">
        <v>16</v>
      </c>
      <c r="E114" s="13" t="s">
        <v>17</v>
      </c>
      <c r="F114" s="241"/>
      <c r="G114" s="17">
        <f>C114*ROUND(F114,4)</f>
        <v>0</v>
      </c>
      <c r="H114" s="17">
        <f>G114*0.095</f>
        <v>0</v>
      </c>
      <c r="I114" s="17">
        <f>G114+H114</f>
        <v>0</v>
      </c>
      <c r="J114" s="18" t="s">
        <v>17</v>
      </c>
    </row>
    <row r="115" spans="1:10" x14ac:dyDescent="0.25">
      <c r="A115" s="131"/>
      <c r="B115" s="128" t="s">
        <v>513</v>
      </c>
      <c r="C115" s="129"/>
      <c r="D115" s="129"/>
      <c r="E115" s="129"/>
      <c r="F115" s="129"/>
      <c r="G115" s="143">
        <f>SUM(G114:G114)</f>
        <v>0</v>
      </c>
      <c r="H115" s="143">
        <f>SUM(H114:H114)</f>
        <v>0</v>
      </c>
      <c r="I115" s="147">
        <f>SUM(I114:I114)</f>
        <v>0</v>
      </c>
      <c r="J115" s="176">
        <f>SUM(J114:J114)</f>
        <v>0</v>
      </c>
    </row>
    <row r="116" spans="1:10" x14ac:dyDescent="0.25">
      <c r="A116" s="345" t="s">
        <v>635</v>
      </c>
      <c r="B116" s="346"/>
      <c r="C116" s="346"/>
      <c r="D116" s="346"/>
      <c r="E116" s="346"/>
      <c r="F116" s="346"/>
      <c r="G116" s="346"/>
      <c r="H116" s="346"/>
      <c r="I116" s="346"/>
      <c r="J116" s="346"/>
    </row>
    <row r="117" spans="1:10" x14ac:dyDescent="0.25">
      <c r="A117" s="134" t="s">
        <v>63</v>
      </c>
      <c r="B117" s="146" t="s">
        <v>504</v>
      </c>
      <c r="C117" s="133">
        <v>900</v>
      </c>
      <c r="D117" s="134" t="s">
        <v>16</v>
      </c>
      <c r="E117" s="86" t="s">
        <v>17</v>
      </c>
      <c r="F117" s="250"/>
      <c r="G117" s="136">
        <f>C117*ROUND(F117,4)</f>
        <v>0</v>
      </c>
      <c r="H117" s="136">
        <f t="shared" ref="H117:H125" si="10">G117*0.095</f>
        <v>0</v>
      </c>
      <c r="I117" s="136">
        <f t="shared" ref="I117:I125" si="11">G117+H117</f>
        <v>0</v>
      </c>
      <c r="J117" s="137" t="s">
        <v>17</v>
      </c>
    </row>
    <row r="118" spans="1:10" x14ac:dyDescent="0.25">
      <c r="A118" s="134" t="s">
        <v>64</v>
      </c>
      <c r="B118" s="19" t="s">
        <v>505</v>
      </c>
      <c r="C118" s="14">
        <v>900</v>
      </c>
      <c r="D118" s="13" t="s">
        <v>16</v>
      </c>
      <c r="E118" s="86" t="s">
        <v>17</v>
      </c>
      <c r="F118" s="241"/>
      <c r="G118" s="136">
        <f t="shared" ref="G118:G125" si="12">C118*ROUND(F118,4)</f>
        <v>0</v>
      </c>
      <c r="H118" s="17">
        <f t="shared" si="10"/>
        <v>0</v>
      </c>
      <c r="I118" s="17">
        <f t="shared" si="11"/>
        <v>0</v>
      </c>
      <c r="J118" s="137" t="s">
        <v>17</v>
      </c>
    </row>
    <row r="119" spans="1:10" x14ac:dyDescent="0.25">
      <c r="A119" s="134" t="s">
        <v>65</v>
      </c>
      <c r="B119" s="19" t="s">
        <v>506</v>
      </c>
      <c r="C119" s="14">
        <v>120</v>
      </c>
      <c r="D119" s="13" t="s">
        <v>16</v>
      </c>
      <c r="E119" s="86" t="s">
        <v>17</v>
      </c>
      <c r="F119" s="241"/>
      <c r="G119" s="136">
        <f t="shared" si="12"/>
        <v>0</v>
      </c>
      <c r="H119" s="17">
        <f t="shared" si="10"/>
        <v>0</v>
      </c>
      <c r="I119" s="17">
        <f t="shared" si="11"/>
        <v>0</v>
      </c>
      <c r="J119" s="137" t="s">
        <v>17</v>
      </c>
    </row>
    <row r="120" spans="1:10" x14ac:dyDescent="0.25">
      <c r="A120" s="134" t="s">
        <v>66</v>
      </c>
      <c r="B120" s="19" t="s">
        <v>507</v>
      </c>
      <c r="C120" s="14">
        <v>300</v>
      </c>
      <c r="D120" s="13" t="s">
        <v>16</v>
      </c>
      <c r="E120" s="86" t="s">
        <v>17</v>
      </c>
      <c r="F120" s="241"/>
      <c r="G120" s="136">
        <f t="shared" si="12"/>
        <v>0</v>
      </c>
      <c r="H120" s="17">
        <f t="shared" si="10"/>
        <v>0</v>
      </c>
      <c r="I120" s="17">
        <f t="shared" si="11"/>
        <v>0</v>
      </c>
      <c r="J120" s="137" t="s">
        <v>17</v>
      </c>
    </row>
    <row r="121" spans="1:10" x14ac:dyDescent="0.25">
      <c r="A121" s="134" t="s">
        <v>67</v>
      </c>
      <c r="B121" s="19" t="s">
        <v>508</v>
      </c>
      <c r="C121" s="14">
        <v>1000</v>
      </c>
      <c r="D121" s="13" t="s">
        <v>16</v>
      </c>
      <c r="E121" s="86" t="s">
        <v>17</v>
      </c>
      <c r="F121" s="241"/>
      <c r="G121" s="136">
        <f t="shared" si="12"/>
        <v>0</v>
      </c>
      <c r="H121" s="17">
        <f t="shared" si="10"/>
        <v>0</v>
      </c>
      <c r="I121" s="17">
        <f t="shared" si="11"/>
        <v>0</v>
      </c>
      <c r="J121" s="137" t="s">
        <v>17</v>
      </c>
    </row>
    <row r="122" spans="1:10" x14ac:dyDescent="0.25">
      <c r="A122" s="134" t="s">
        <v>68</v>
      </c>
      <c r="B122" s="19" t="s">
        <v>509</v>
      </c>
      <c r="C122" s="14">
        <v>100</v>
      </c>
      <c r="D122" s="13" t="s">
        <v>16</v>
      </c>
      <c r="E122" s="86" t="s">
        <v>17</v>
      </c>
      <c r="F122" s="241"/>
      <c r="G122" s="136">
        <f t="shared" si="12"/>
        <v>0</v>
      </c>
      <c r="H122" s="17">
        <f t="shared" si="10"/>
        <v>0</v>
      </c>
      <c r="I122" s="17">
        <f t="shared" si="11"/>
        <v>0</v>
      </c>
      <c r="J122" s="137" t="s">
        <v>17</v>
      </c>
    </row>
    <row r="123" spans="1:10" x14ac:dyDescent="0.25">
      <c r="A123" s="134" t="s">
        <v>69</v>
      </c>
      <c r="B123" s="19" t="s">
        <v>510</v>
      </c>
      <c r="C123" s="14">
        <v>500</v>
      </c>
      <c r="D123" s="13" t="s">
        <v>16</v>
      </c>
      <c r="E123" s="86" t="s">
        <v>17</v>
      </c>
      <c r="F123" s="241"/>
      <c r="G123" s="136">
        <f t="shared" si="12"/>
        <v>0</v>
      </c>
      <c r="H123" s="17">
        <f t="shared" si="10"/>
        <v>0</v>
      </c>
      <c r="I123" s="17">
        <f t="shared" si="11"/>
        <v>0</v>
      </c>
      <c r="J123" s="137" t="s">
        <v>17</v>
      </c>
    </row>
    <row r="124" spans="1:10" ht="15" customHeight="1" x14ac:dyDescent="0.25">
      <c r="A124" s="134" t="s">
        <v>24</v>
      </c>
      <c r="B124" s="27" t="s">
        <v>511</v>
      </c>
      <c r="C124" s="86">
        <v>750</v>
      </c>
      <c r="D124" s="86" t="s">
        <v>16</v>
      </c>
      <c r="E124" s="86" t="s">
        <v>17</v>
      </c>
      <c r="F124" s="251"/>
      <c r="G124" s="136">
        <f t="shared" si="12"/>
        <v>0</v>
      </c>
      <c r="H124" s="17">
        <f t="shared" si="10"/>
        <v>0</v>
      </c>
      <c r="I124" s="17">
        <f t="shared" si="11"/>
        <v>0</v>
      </c>
      <c r="J124" s="137" t="s">
        <v>17</v>
      </c>
    </row>
    <row r="125" spans="1:10" x14ac:dyDescent="0.25">
      <c r="A125" s="134" t="s">
        <v>25</v>
      </c>
      <c r="B125" s="19" t="s">
        <v>512</v>
      </c>
      <c r="C125" s="107">
        <v>200</v>
      </c>
      <c r="D125" s="107" t="s">
        <v>16</v>
      </c>
      <c r="E125" s="86" t="s">
        <v>17</v>
      </c>
      <c r="F125" s="252"/>
      <c r="G125" s="136">
        <f t="shared" si="12"/>
        <v>0</v>
      </c>
      <c r="H125" s="17">
        <f t="shared" si="10"/>
        <v>0</v>
      </c>
      <c r="I125" s="17">
        <f t="shared" si="11"/>
        <v>0</v>
      </c>
      <c r="J125" s="137" t="s">
        <v>17</v>
      </c>
    </row>
    <row r="126" spans="1:10" x14ac:dyDescent="0.25">
      <c r="A126" s="149"/>
      <c r="B126" s="128" t="s">
        <v>636</v>
      </c>
      <c r="C126" s="130"/>
      <c r="D126" s="131"/>
      <c r="E126" s="138"/>
      <c r="F126" s="132"/>
      <c r="G126" s="147">
        <f>SUM(G117:G125)</f>
        <v>0</v>
      </c>
      <c r="H126" s="147">
        <f>SUM(H117:H125)</f>
        <v>0</v>
      </c>
      <c r="I126" s="147">
        <f>SUM(I117:I125)</f>
        <v>0</v>
      </c>
      <c r="J126" s="176">
        <f>SUM(J117:J125)</f>
        <v>0</v>
      </c>
    </row>
    <row r="127" spans="1:10" x14ac:dyDescent="0.25">
      <c r="A127" s="318" t="s">
        <v>640</v>
      </c>
      <c r="B127" s="319"/>
      <c r="C127" s="319"/>
      <c r="D127" s="319"/>
      <c r="E127" s="319"/>
      <c r="F127" s="319"/>
      <c r="G127" s="319"/>
      <c r="H127" s="319"/>
      <c r="I127" s="319"/>
      <c r="J127" s="319"/>
    </row>
    <row r="128" spans="1:10" ht="27" x14ac:dyDescent="0.25">
      <c r="A128" s="134" t="s">
        <v>63</v>
      </c>
      <c r="B128" s="150" t="s">
        <v>193</v>
      </c>
      <c r="C128" s="133">
        <v>30</v>
      </c>
      <c r="D128" s="134" t="s">
        <v>16</v>
      </c>
      <c r="E128" s="139"/>
      <c r="F128" s="250"/>
      <c r="G128" s="136">
        <f>C128*ROUND(F128,4)</f>
        <v>0</v>
      </c>
      <c r="H128" s="136">
        <f t="shared" ref="H128:H148" si="13">G128*0.095</f>
        <v>0</v>
      </c>
      <c r="I128" s="136">
        <f t="shared" ref="I128:I148" si="14">G128+H128</f>
        <v>0</v>
      </c>
      <c r="J128" s="137"/>
    </row>
    <row r="129" spans="1:10" ht="27" x14ac:dyDescent="0.25">
      <c r="A129" s="13" t="s">
        <v>64</v>
      </c>
      <c r="B129" s="125" t="s">
        <v>194</v>
      </c>
      <c r="C129" s="133">
        <v>80</v>
      </c>
      <c r="D129" s="134" t="s">
        <v>16</v>
      </c>
      <c r="E129" s="139"/>
      <c r="F129" s="250"/>
      <c r="G129" s="136">
        <f t="shared" ref="G129:G148" si="15">C129*ROUND(F129,4)</f>
        <v>0</v>
      </c>
      <c r="H129" s="136">
        <f t="shared" si="13"/>
        <v>0</v>
      </c>
      <c r="I129" s="136">
        <f t="shared" si="14"/>
        <v>0</v>
      </c>
      <c r="J129" s="137"/>
    </row>
    <row r="130" spans="1:10" ht="27" x14ac:dyDescent="0.25">
      <c r="A130" s="134" t="s">
        <v>65</v>
      </c>
      <c r="B130" s="125" t="s">
        <v>641</v>
      </c>
      <c r="C130" s="14">
        <v>20</v>
      </c>
      <c r="D130" s="13" t="s">
        <v>16</v>
      </c>
      <c r="E130" s="15"/>
      <c r="F130" s="241"/>
      <c r="G130" s="136">
        <f t="shared" si="15"/>
        <v>0</v>
      </c>
      <c r="H130" s="17">
        <f t="shared" si="13"/>
        <v>0</v>
      </c>
      <c r="I130" s="17">
        <f t="shared" si="14"/>
        <v>0</v>
      </c>
      <c r="J130" s="18"/>
    </row>
    <row r="131" spans="1:10" ht="27" x14ac:dyDescent="0.25">
      <c r="A131" s="13" t="s">
        <v>66</v>
      </c>
      <c r="B131" s="125" t="s">
        <v>642</v>
      </c>
      <c r="C131" s="14">
        <v>60</v>
      </c>
      <c r="D131" s="13" t="s">
        <v>16</v>
      </c>
      <c r="E131" s="15"/>
      <c r="F131" s="241"/>
      <c r="G131" s="136">
        <f t="shared" si="15"/>
        <v>0</v>
      </c>
      <c r="H131" s="17">
        <f t="shared" si="13"/>
        <v>0</v>
      </c>
      <c r="I131" s="17">
        <f t="shared" si="14"/>
        <v>0</v>
      </c>
      <c r="J131" s="18"/>
    </row>
    <row r="132" spans="1:10" ht="40.5" x14ac:dyDescent="0.25">
      <c r="A132" s="134" t="s">
        <v>67</v>
      </c>
      <c r="B132" s="125" t="s">
        <v>195</v>
      </c>
      <c r="C132" s="14">
        <v>100</v>
      </c>
      <c r="D132" s="13" t="s">
        <v>16</v>
      </c>
      <c r="E132" s="15"/>
      <c r="F132" s="241"/>
      <c r="G132" s="136">
        <f t="shared" si="15"/>
        <v>0</v>
      </c>
      <c r="H132" s="17">
        <f t="shared" si="13"/>
        <v>0</v>
      </c>
      <c r="I132" s="17">
        <f t="shared" si="14"/>
        <v>0</v>
      </c>
      <c r="J132" s="18"/>
    </row>
    <row r="133" spans="1:10" ht="27" x14ac:dyDescent="0.25">
      <c r="A133" s="13" t="s">
        <v>68</v>
      </c>
      <c r="B133" s="125" t="s">
        <v>196</v>
      </c>
      <c r="C133" s="14">
        <v>100</v>
      </c>
      <c r="D133" s="13" t="s">
        <v>16</v>
      </c>
      <c r="E133" s="15"/>
      <c r="F133" s="241"/>
      <c r="G133" s="136">
        <f t="shared" si="15"/>
        <v>0</v>
      </c>
      <c r="H133" s="17">
        <f t="shared" si="13"/>
        <v>0</v>
      </c>
      <c r="I133" s="17">
        <f t="shared" si="14"/>
        <v>0</v>
      </c>
      <c r="J133" s="18"/>
    </row>
    <row r="134" spans="1:10" ht="27" x14ac:dyDescent="0.25">
      <c r="A134" s="134" t="s">
        <v>69</v>
      </c>
      <c r="B134" s="125" t="s">
        <v>197</v>
      </c>
      <c r="C134" s="14">
        <v>60</v>
      </c>
      <c r="D134" s="13" t="s">
        <v>16</v>
      </c>
      <c r="E134" s="15"/>
      <c r="F134" s="241"/>
      <c r="G134" s="136">
        <f t="shared" si="15"/>
        <v>0</v>
      </c>
      <c r="H134" s="17">
        <f t="shared" si="13"/>
        <v>0</v>
      </c>
      <c r="I134" s="17">
        <f t="shared" si="14"/>
        <v>0</v>
      </c>
      <c r="J134" s="18"/>
    </row>
    <row r="135" spans="1:10" ht="27" x14ac:dyDescent="0.25">
      <c r="A135" s="13" t="s">
        <v>24</v>
      </c>
      <c r="B135" s="25" t="s">
        <v>198</v>
      </c>
      <c r="C135" s="14">
        <v>40</v>
      </c>
      <c r="D135" s="13" t="s">
        <v>16</v>
      </c>
      <c r="E135" s="15"/>
      <c r="F135" s="241"/>
      <c r="G135" s="136">
        <f t="shared" si="15"/>
        <v>0</v>
      </c>
      <c r="H135" s="17">
        <f t="shared" si="13"/>
        <v>0</v>
      </c>
      <c r="I135" s="17">
        <f t="shared" si="14"/>
        <v>0</v>
      </c>
      <c r="J135" s="18"/>
    </row>
    <row r="136" spans="1:10" ht="27" x14ac:dyDescent="0.25">
      <c r="A136" s="134" t="s">
        <v>25</v>
      </c>
      <c r="B136" s="125" t="s">
        <v>199</v>
      </c>
      <c r="C136" s="14">
        <v>20</v>
      </c>
      <c r="D136" s="13" t="s">
        <v>16</v>
      </c>
      <c r="E136" s="15"/>
      <c r="F136" s="241"/>
      <c r="G136" s="136">
        <f t="shared" si="15"/>
        <v>0</v>
      </c>
      <c r="H136" s="17">
        <f t="shared" si="13"/>
        <v>0</v>
      </c>
      <c r="I136" s="17">
        <f t="shared" si="14"/>
        <v>0</v>
      </c>
      <c r="J136" s="18"/>
    </row>
    <row r="137" spans="1:10" ht="27" x14ac:dyDescent="0.25">
      <c r="A137" s="13" t="s">
        <v>27</v>
      </c>
      <c r="B137" s="125" t="s">
        <v>200</v>
      </c>
      <c r="C137" s="14">
        <v>100</v>
      </c>
      <c r="D137" s="13" t="s">
        <v>16</v>
      </c>
      <c r="E137" s="15"/>
      <c r="F137" s="241"/>
      <c r="G137" s="136">
        <f t="shared" si="15"/>
        <v>0</v>
      </c>
      <c r="H137" s="17">
        <f t="shared" si="13"/>
        <v>0</v>
      </c>
      <c r="I137" s="17">
        <f t="shared" si="14"/>
        <v>0</v>
      </c>
      <c r="J137" s="18"/>
    </row>
    <row r="138" spans="1:10" ht="27" x14ac:dyDescent="0.25">
      <c r="A138" s="134" t="s">
        <v>29</v>
      </c>
      <c r="B138" s="125" t="s">
        <v>201</v>
      </c>
      <c r="C138" s="14">
        <v>300</v>
      </c>
      <c r="D138" s="13" t="s">
        <v>16</v>
      </c>
      <c r="E138" s="15"/>
      <c r="F138" s="241"/>
      <c r="G138" s="136">
        <f t="shared" si="15"/>
        <v>0</v>
      </c>
      <c r="H138" s="17">
        <f t="shared" si="13"/>
        <v>0</v>
      </c>
      <c r="I138" s="17">
        <f t="shared" si="14"/>
        <v>0</v>
      </c>
      <c r="J138" s="18"/>
    </row>
    <row r="139" spans="1:10" ht="27" x14ac:dyDescent="0.25">
      <c r="A139" s="13" t="s">
        <v>30</v>
      </c>
      <c r="B139" s="125" t="s">
        <v>643</v>
      </c>
      <c r="C139" s="14">
        <v>40</v>
      </c>
      <c r="D139" s="13" t="s">
        <v>16</v>
      </c>
      <c r="E139" s="15"/>
      <c r="F139" s="241"/>
      <c r="G139" s="136">
        <f t="shared" si="15"/>
        <v>0</v>
      </c>
      <c r="H139" s="17">
        <f t="shared" si="13"/>
        <v>0</v>
      </c>
      <c r="I139" s="17">
        <f t="shared" si="14"/>
        <v>0</v>
      </c>
      <c r="J139" s="18"/>
    </row>
    <row r="140" spans="1:10" ht="27" x14ac:dyDescent="0.25">
      <c r="A140" s="134" t="s">
        <v>32</v>
      </c>
      <c r="B140" s="125" t="s">
        <v>645</v>
      </c>
      <c r="C140" s="14">
        <v>40</v>
      </c>
      <c r="D140" s="13" t="s">
        <v>16</v>
      </c>
      <c r="E140" s="15"/>
      <c r="F140" s="241"/>
      <c r="G140" s="136">
        <f t="shared" si="15"/>
        <v>0</v>
      </c>
      <c r="H140" s="17">
        <f t="shared" si="13"/>
        <v>0</v>
      </c>
      <c r="I140" s="17">
        <f t="shared" si="14"/>
        <v>0</v>
      </c>
      <c r="J140" s="18"/>
    </row>
    <row r="141" spans="1:10" ht="27" x14ac:dyDescent="0.25">
      <c r="A141" s="13" t="s">
        <v>34</v>
      </c>
      <c r="B141" s="125" t="s">
        <v>202</v>
      </c>
      <c r="C141" s="14">
        <v>50</v>
      </c>
      <c r="D141" s="13" t="s">
        <v>16</v>
      </c>
      <c r="E141" s="13"/>
      <c r="F141" s="241"/>
      <c r="G141" s="136">
        <f t="shared" si="15"/>
        <v>0</v>
      </c>
      <c r="H141" s="17">
        <f t="shared" si="13"/>
        <v>0</v>
      </c>
      <c r="I141" s="17">
        <f t="shared" si="14"/>
        <v>0</v>
      </c>
      <c r="J141" s="18"/>
    </row>
    <row r="142" spans="1:10" ht="27" x14ac:dyDescent="0.25">
      <c r="A142" s="134" t="s">
        <v>36</v>
      </c>
      <c r="B142" s="125" t="s">
        <v>203</v>
      </c>
      <c r="C142" s="14">
        <v>30</v>
      </c>
      <c r="D142" s="13" t="s">
        <v>16</v>
      </c>
      <c r="E142" s="13"/>
      <c r="F142" s="241"/>
      <c r="G142" s="136">
        <f t="shared" si="15"/>
        <v>0</v>
      </c>
      <c r="H142" s="17">
        <f t="shared" si="13"/>
        <v>0</v>
      </c>
      <c r="I142" s="17">
        <f t="shared" si="14"/>
        <v>0</v>
      </c>
      <c r="J142" s="18"/>
    </row>
    <row r="143" spans="1:10" ht="27" x14ac:dyDescent="0.25">
      <c r="A143" s="13" t="s">
        <v>37</v>
      </c>
      <c r="B143" s="125" t="s">
        <v>204</v>
      </c>
      <c r="C143" s="14">
        <v>20</v>
      </c>
      <c r="D143" s="13" t="s">
        <v>16</v>
      </c>
      <c r="E143" s="13"/>
      <c r="F143" s="241"/>
      <c r="G143" s="136">
        <f t="shared" si="15"/>
        <v>0</v>
      </c>
      <c r="H143" s="17">
        <f t="shared" si="13"/>
        <v>0</v>
      </c>
      <c r="I143" s="17">
        <f t="shared" si="14"/>
        <v>0</v>
      </c>
      <c r="J143" s="18"/>
    </row>
    <row r="144" spans="1:10" x14ac:dyDescent="0.25">
      <c r="A144" s="134" t="s">
        <v>81</v>
      </c>
      <c r="B144" s="125" t="s">
        <v>644</v>
      </c>
      <c r="C144" s="14">
        <v>100</v>
      </c>
      <c r="D144" s="13" t="s">
        <v>16</v>
      </c>
      <c r="E144" s="13"/>
      <c r="F144" s="241"/>
      <c r="G144" s="136">
        <f t="shared" si="15"/>
        <v>0</v>
      </c>
      <c r="H144" s="17">
        <f t="shared" si="13"/>
        <v>0</v>
      </c>
      <c r="I144" s="17">
        <f t="shared" si="14"/>
        <v>0</v>
      </c>
      <c r="J144" s="18"/>
    </row>
    <row r="145" spans="1:10" x14ac:dyDescent="0.25">
      <c r="A145" s="13" t="s">
        <v>82</v>
      </c>
      <c r="B145" s="19" t="s">
        <v>205</v>
      </c>
      <c r="C145" s="14">
        <v>200</v>
      </c>
      <c r="D145" s="13" t="s">
        <v>16</v>
      </c>
      <c r="E145" s="13"/>
      <c r="F145" s="241"/>
      <c r="G145" s="136">
        <f t="shared" si="15"/>
        <v>0</v>
      </c>
      <c r="H145" s="17">
        <f t="shared" si="13"/>
        <v>0</v>
      </c>
      <c r="I145" s="17">
        <f t="shared" si="14"/>
        <v>0</v>
      </c>
      <c r="J145" s="18"/>
    </row>
    <row r="146" spans="1:10" x14ac:dyDescent="0.25">
      <c r="A146" s="134" t="s">
        <v>83</v>
      </c>
      <c r="B146" s="19" t="s">
        <v>206</v>
      </c>
      <c r="C146" s="14">
        <v>1200</v>
      </c>
      <c r="D146" s="13" t="s">
        <v>16</v>
      </c>
      <c r="E146" s="13"/>
      <c r="F146" s="241"/>
      <c r="G146" s="136">
        <f t="shared" si="15"/>
        <v>0</v>
      </c>
      <c r="H146" s="17">
        <f t="shared" si="13"/>
        <v>0</v>
      </c>
      <c r="I146" s="17">
        <f t="shared" si="14"/>
        <v>0</v>
      </c>
      <c r="J146" s="18"/>
    </row>
    <row r="147" spans="1:10" x14ac:dyDescent="0.25">
      <c r="A147" s="13" t="s">
        <v>85</v>
      </c>
      <c r="B147" s="19" t="s">
        <v>821</v>
      </c>
      <c r="C147" s="14">
        <v>700</v>
      </c>
      <c r="D147" s="13" t="s">
        <v>16</v>
      </c>
      <c r="E147" s="13"/>
      <c r="F147" s="241"/>
      <c r="G147" s="136">
        <f t="shared" si="15"/>
        <v>0</v>
      </c>
      <c r="H147" s="17">
        <f t="shared" si="13"/>
        <v>0</v>
      </c>
      <c r="I147" s="17">
        <f t="shared" si="14"/>
        <v>0</v>
      </c>
      <c r="J147" s="18"/>
    </row>
    <row r="148" spans="1:10" x14ac:dyDescent="0.25">
      <c r="A148" s="134" t="s">
        <v>86</v>
      </c>
      <c r="B148" s="19" t="s">
        <v>822</v>
      </c>
      <c r="C148" s="86">
        <v>300</v>
      </c>
      <c r="D148" s="86" t="s">
        <v>16</v>
      </c>
      <c r="E148" s="86"/>
      <c r="F148" s="253"/>
      <c r="G148" s="136">
        <f t="shared" si="15"/>
        <v>0</v>
      </c>
      <c r="H148" s="127">
        <f t="shared" si="13"/>
        <v>0</v>
      </c>
      <c r="I148" s="127">
        <f t="shared" si="14"/>
        <v>0</v>
      </c>
      <c r="J148" s="148"/>
    </row>
    <row r="149" spans="1:10" x14ac:dyDescent="0.25">
      <c r="A149" s="151"/>
      <c r="B149" s="126" t="s">
        <v>637</v>
      </c>
      <c r="C149" s="86"/>
      <c r="D149" s="86"/>
      <c r="E149" s="86"/>
      <c r="F149" s="140"/>
      <c r="G149" s="23">
        <f>SUM(G128:G148)</f>
        <v>0</v>
      </c>
      <c r="H149" s="23">
        <f>SUM(H128:H148)</f>
        <v>0</v>
      </c>
      <c r="I149" s="23">
        <f>SUM(I128:I148)</f>
        <v>0</v>
      </c>
      <c r="J149" s="24">
        <f>SUM(J128:J148)</f>
        <v>0</v>
      </c>
    </row>
    <row r="150" spans="1:10" x14ac:dyDescent="0.25">
      <c r="A150" s="78"/>
      <c r="B150" s="141"/>
      <c r="C150" s="96"/>
      <c r="D150" s="96"/>
      <c r="E150" s="96"/>
      <c r="F150" s="142"/>
      <c r="G150" s="152"/>
      <c r="H150" s="152"/>
      <c r="I150" s="152"/>
      <c r="J150" s="153"/>
    </row>
    <row r="151" spans="1:10" x14ac:dyDescent="0.25">
      <c r="A151" s="343"/>
      <c r="B151" s="343"/>
      <c r="C151" s="343"/>
      <c r="D151" s="343"/>
      <c r="E151" s="343"/>
      <c r="F151" s="343"/>
      <c r="G151" s="343"/>
      <c r="H151" s="343"/>
      <c r="I151" s="343"/>
      <c r="J151" s="343"/>
    </row>
    <row r="152" spans="1:10" ht="15" customHeight="1" x14ac:dyDescent="0.25">
      <c r="A152" s="317"/>
      <c r="B152" s="329"/>
      <c r="C152" s="329"/>
      <c r="D152" s="329"/>
      <c r="E152" s="329"/>
      <c r="F152" s="329"/>
      <c r="G152" s="329"/>
      <c r="H152" s="329"/>
      <c r="I152" s="329"/>
      <c r="J152" s="329"/>
    </row>
    <row r="153" spans="1:10" s="37" customFormat="1" ht="15" customHeight="1" x14ac:dyDescent="0.2">
      <c r="A153" s="316" t="s">
        <v>50</v>
      </c>
      <c r="B153" s="316"/>
      <c r="C153" s="316"/>
      <c r="D153" s="316"/>
      <c r="E153" s="316"/>
      <c r="F153" s="316"/>
      <c r="G153" s="316"/>
      <c r="H153" s="316"/>
      <c r="I153" s="316"/>
      <c r="J153" s="316"/>
    </row>
    <row r="154" spans="1:10" s="221" customFormat="1" ht="23.25" customHeight="1" x14ac:dyDescent="0.2">
      <c r="A154" s="317" t="s">
        <v>51</v>
      </c>
      <c r="B154" s="317"/>
      <c r="C154" s="317"/>
      <c r="D154" s="317"/>
      <c r="E154" s="317"/>
      <c r="F154" s="317"/>
      <c r="G154" s="317"/>
      <c r="H154" s="317"/>
      <c r="I154" s="317"/>
      <c r="J154" s="317"/>
    </row>
    <row r="155" spans="1:10" s="347" customFormat="1" ht="12.75" customHeight="1" x14ac:dyDescent="0.25">
      <c r="A155" s="317" t="s">
        <v>536</v>
      </c>
    </row>
    <row r="156" spans="1:10" s="222" customFormat="1" ht="15" customHeight="1" x14ac:dyDescent="0.25">
      <c r="A156" s="313" t="s">
        <v>646</v>
      </c>
      <c r="B156" s="313"/>
      <c r="C156" s="313"/>
      <c r="D156" s="313"/>
      <c r="E156" s="313"/>
      <c r="F156" s="313"/>
      <c r="G156" s="313"/>
      <c r="H156" s="313"/>
      <c r="I156" s="313"/>
      <c r="J156" s="313"/>
    </row>
    <row r="157" spans="1:10" s="315" customFormat="1" ht="15" customHeight="1" x14ac:dyDescent="0.25">
      <c r="A157" s="313" t="s">
        <v>537</v>
      </c>
    </row>
    <row r="158" spans="1:10" s="315" customFormat="1" ht="15" customHeight="1" x14ac:dyDescent="0.25">
      <c r="A158" s="313" t="s">
        <v>538</v>
      </c>
    </row>
    <row r="159" spans="1:10" s="223" customFormat="1" x14ac:dyDescent="0.25">
      <c r="A159" s="313" t="s">
        <v>539</v>
      </c>
      <c r="B159" s="331"/>
      <c r="C159" s="331"/>
      <c r="D159" s="331"/>
      <c r="E159" s="331"/>
      <c r="F159" s="331"/>
      <c r="G159" s="331"/>
      <c r="H159" s="331"/>
      <c r="I159" s="331"/>
      <c r="J159" s="331"/>
    </row>
    <row r="160" spans="1:10" s="223" customFormat="1" ht="48.75" customHeight="1" x14ac:dyDescent="0.25">
      <c r="A160" s="313" t="s">
        <v>647</v>
      </c>
      <c r="B160" s="313"/>
      <c r="C160" s="313"/>
      <c r="D160" s="313"/>
      <c r="E160" s="313"/>
      <c r="F160" s="313"/>
      <c r="G160" s="313"/>
      <c r="H160" s="313"/>
      <c r="I160" s="313"/>
      <c r="J160" s="313"/>
    </row>
    <row r="161" spans="1:10" x14ac:dyDescent="0.25">
      <c r="A161" s="313"/>
      <c r="B161" s="313"/>
      <c r="C161" s="313"/>
      <c r="D161" s="313"/>
      <c r="E161" s="313"/>
      <c r="F161" s="313"/>
      <c r="G161" s="313"/>
      <c r="H161" s="313"/>
      <c r="I161" s="313"/>
      <c r="J161" s="313"/>
    </row>
    <row r="162" spans="1:10" x14ac:dyDescent="0.25">
      <c r="A162" s="37" t="s">
        <v>540</v>
      </c>
      <c r="B162" s="122"/>
      <c r="C162" s="121"/>
      <c r="D162" s="37"/>
      <c r="E162" s="37"/>
      <c r="F162" s="37"/>
      <c r="G162" s="37"/>
      <c r="H162" s="37"/>
      <c r="I162" s="37"/>
      <c r="J162" s="37"/>
    </row>
    <row r="163" spans="1:10" x14ac:dyDescent="0.25">
      <c r="A163" s="98"/>
      <c r="B163" s="101"/>
      <c r="C163" s="99"/>
      <c r="D163" s="98"/>
      <c r="E163" s="98"/>
      <c r="F163" s="98"/>
      <c r="G163" s="98"/>
      <c r="H163" s="98"/>
      <c r="I163" s="98"/>
      <c r="J163" s="98"/>
    </row>
    <row r="186" spans="1:10" s="37" customFormat="1" ht="15" customHeight="1" x14ac:dyDescent="0.25">
      <c r="A186"/>
      <c r="B186"/>
      <c r="C186"/>
      <c r="D186"/>
      <c r="E186"/>
      <c r="F186"/>
      <c r="G186"/>
      <c r="H186"/>
      <c r="I186"/>
      <c r="J186"/>
    </row>
    <row r="187" spans="1:10" s="37" customFormat="1" ht="23.25" customHeight="1" x14ac:dyDescent="0.25">
      <c r="A187"/>
      <c r="B187"/>
      <c r="C187"/>
      <c r="D187"/>
      <c r="E187"/>
      <c r="F187"/>
      <c r="G187"/>
      <c r="H187"/>
      <c r="I187"/>
      <c r="J187"/>
    </row>
    <row r="188" spans="1:10" s="214" customFormat="1" ht="12.75" customHeight="1" x14ac:dyDescent="0.25">
      <c r="A188"/>
      <c r="B188"/>
      <c r="C188"/>
      <c r="D188"/>
      <c r="E188"/>
      <c r="F188"/>
      <c r="G188"/>
      <c r="H188"/>
      <c r="I188"/>
      <c r="J188"/>
    </row>
    <row r="189" spans="1:10" s="97" customFormat="1" ht="12.75" customHeight="1" x14ac:dyDescent="0.25">
      <c r="A189"/>
      <c r="B189"/>
      <c r="C189"/>
      <c r="D189"/>
      <c r="E189"/>
      <c r="F189"/>
      <c r="G189"/>
      <c r="H189"/>
      <c r="I189"/>
      <c r="J189"/>
    </row>
    <row r="190" spans="1:10" s="97" customFormat="1" ht="15" customHeight="1" x14ac:dyDescent="0.25">
      <c r="A190"/>
      <c r="B190"/>
      <c r="C190"/>
      <c r="D190"/>
      <c r="E190"/>
      <c r="F190"/>
      <c r="G190"/>
      <c r="H190"/>
      <c r="I190"/>
      <c r="J190"/>
    </row>
    <row r="191" spans="1:10" s="215" customFormat="1" ht="15" customHeight="1" x14ac:dyDescent="0.25">
      <c r="A191"/>
      <c r="B191"/>
      <c r="C191"/>
      <c r="D191"/>
      <c r="E191"/>
      <c r="F191"/>
      <c r="G191"/>
      <c r="H191"/>
      <c r="I191"/>
      <c r="J191"/>
    </row>
    <row r="192" spans="1:10" s="215" customFormat="1" ht="15" customHeight="1" x14ac:dyDescent="0.25">
      <c r="A192"/>
      <c r="B192"/>
      <c r="C192"/>
      <c r="D192"/>
      <c r="E192"/>
      <c r="F192"/>
      <c r="G192"/>
      <c r="H192"/>
      <c r="I192"/>
      <c r="J192"/>
    </row>
    <row r="193" spans="1:13" s="120" customFormat="1" ht="24.75" customHeight="1" x14ac:dyDescent="0.25">
      <c r="A193"/>
      <c r="B193"/>
      <c r="C193"/>
      <c r="D193"/>
      <c r="E193"/>
      <c r="F193"/>
      <c r="G193"/>
      <c r="H193"/>
      <c r="I193"/>
      <c r="J193"/>
      <c r="K193" s="157"/>
    </row>
    <row r="194" spans="1:13" s="154" customFormat="1" ht="39.75" customHeight="1" x14ac:dyDescent="0.25">
      <c r="A194"/>
      <c r="B194"/>
      <c r="C194"/>
      <c r="D194"/>
      <c r="E194"/>
      <c r="F194"/>
      <c r="G194"/>
      <c r="H194"/>
      <c r="I194"/>
      <c r="J194"/>
      <c r="K194" s="158"/>
    </row>
    <row r="195" spans="1:13" s="97" customFormat="1" ht="25.5" customHeight="1" x14ac:dyDescent="0.25">
      <c r="A195"/>
      <c r="B195"/>
      <c r="C195"/>
      <c r="D195"/>
      <c r="E195"/>
      <c r="F195"/>
      <c r="G195"/>
      <c r="H195"/>
      <c r="I195"/>
      <c r="J195"/>
      <c r="K195" s="156"/>
    </row>
    <row r="196" spans="1:13" s="97" customFormat="1" ht="25.5" customHeight="1" x14ac:dyDescent="0.25">
      <c r="A196"/>
      <c r="B196"/>
      <c r="C196"/>
      <c r="D196"/>
      <c r="E196"/>
      <c r="F196"/>
      <c r="G196"/>
      <c r="H196"/>
      <c r="I196"/>
      <c r="J196"/>
    </row>
    <row r="197" spans="1:13" s="37" customFormat="1" ht="20.25" customHeight="1" x14ac:dyDescent="0.25">
      <c r="A197"/>
      <c r="B197"/>
      <c r="C197"/>
      <c r="D197"/>
      <c r="E197"/>
      <c r="F197"/>
      <c r="G197"/>
      <c r="H197"/>
      <c r="I197"/>
      <c r="J197"/>
      <c r="M197" s="155"/>
    </row>
    <row r="198" spans="1:13" s="98" customFormat="1" x14ac:dyDescent="0.25">
      <c r="A198"/>
      <c r="B198"/>
      <c r="C198"/>
      <c r="D198"/>
      <c r="E198"/>
      <c r="F198"/>
      <c r="G198"/>
      <c r="H198"/>
      <c r="I198"/>
      <c r="J198"/>
    </row>
  </sheetData>
  <mergeCells count="18">
    <mergeCell ref="A159:J159"/>
    <mergeCell ref="A160:J160"/>
    <mergeCell ref="A161:J161"/>
    <mergeCell ref="A154:J154"/>
    <mergeCell ref="A116:J116"/>
    <mergeCell ref="A127:J127"/>
    <mergeCell ref="A151:J151"/>
    <mergeCell ref="A152:J152"/>
    <mergeCell ref="A153:J153"/>
    <mergeCell ref="A155:XFD155"/>
    <mergeCell ref="A156:J156"/>
    <mergeCell ref="A157:XFD157"/>
    <mergeCell ref="A158:XFD158"/>
    <mergeCell ref="A1:D1"/>
    <mergeCell ref="A3:J3"/>
    <mergeCell ref="A7:J7"/>
    <mergeCell ref="A96:J96"/>
    <mergeCell ref="A113:J113"/>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8:J147 J126 J8:J92">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97:J111 J117:J125"/>
  </dataValidations>
  <pageMargins left="0.70866141732283472" right="0.70866141732283472" top="0.74803149606299213" bottom="0.74803149606299213" header="0.31496062992125984" footer="0.31496062992125984"/>
  <pageSetup paperSize="9" scale="93" orientation="landscape" r:id="rId1"/>
  <rowBreaks count="3" manualBreakCount="3">
    <brk id="95" max="9" man="1"/>
    <brk id="126" max="9" man="1"/>
    <brk id="169" max="9" man="1"/>
  </rowBreaks>
  <colBreaks count="1" manualBreakCount="1">
    <brk id="10" max="1048575" man="1"/>
  </col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9"/>
  <sheetViews>
    <sheetView zoomScaleNormal="100" workbookViewId="0">
      <pane ySplit="6" topLeftCell="A31" activePane="bottomLeft" state="frozen"/>
      <selection pane="bottomLeft" activeCell="B38" sqref="B38"/>
    </sheetView>
  </sheetViews>
  <sheetFormatPr defaultRowHeight="15" x14ac:dyDescent="0.25"/>
  <cols>
    <col min="2" max="2" width="24.42578125" customWidth="1"/>
    <col min="3" max="3" width="13" customWidth="1"/>
    <col min="4" max="4" width="11.85546875" customWidth="1"/>
    <col min="5" max="5" width="19.5703125" customWidth="1"/>
    <col min="6" max="6" width="13" customWidth="1"/>
    <col min="7" max="7" width="15.85546875" customWidth="1"/>
    <col min="8" max="8" width="16.42578125" customWidth="1"/>
    <col min="9" max="9" width="15.7109375" customWidth="1"/>
    <col min="10" max="10" width="14.42578125" customWidth="1"/>
  </cols>
  <sheetData>
    <row r="1" spans="1:10" x14ac:dyDescent="0.25">
      <c r="A1" s="344" t="s">
        <v>0</v>
      </c>
      <c r="B1" s="344"/>
      <c r="C1" s="344"/>
      <c r="D1" s="344"/>
      <c r="E1" s="2"/>
      <c r="F1" s="3"/>
      <c r="G1" s="3" t="s">
        <v>446</v>
      </c>
      <c r="H1" s="3"/>
      <c r="I1" s="4"/>
      <c r="J1" s="4"/>
    </row>
    <row r="2" spans="1:10" x14ac:dyDescent="0.25">
      <c r="A2" s="10"/>
      <c r="B2" s="10"/>
      <c r="C2" s="10"/>
      <c r="D2" s="10"/>
      <c r="E2" s="10"/>
      <c r="F2" s="10"/>
      <c r="G2" s="10"/>
      <c r="H2" s="10"/>
      <c r="I2" s="10"/>
      <c r="J2" s="10"/>
    </row>
    <row r="3" spans="1:10" ht="18" x14ac:dyDescent="0.25">
      <c r="A3" s="323" t="s">
        <v>207</v>
      </c>
      <c r="B3" s="323"/>
      <c r="C3" s="323"/>
      <c r="D3" s="323"/>
      <c r="E3" s="323"/>
      <c r="F3" s="323"/>
      <c r="G3" s="323"/>
      <c r="H3" s="323"/>
      <c r="I3" s="323"/>
      <c r="J3" s="323"/>
    </row>
    <row r="4" spans="1:10"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18" t="s">
        <v>915</v>
      </c>
      <c r="B7" s="319"/>
      <c r="C7" s="319"/>
      <c r="D7" s="319"/>
      <c r="E7" s="319"/>
      <c r="F7" s="319"/>
      <c r="G7" s="319"/>
      <c r="H7" s="319"/>
      <c r="I7" s="319"/>
      <c r="J7" s="319"/>
    </row>
    <row r="8" spans="1:10" ht="27" x14ac:dyDescent="0.25">
      <c r="A8" s="13" t="s">
        <v>63</v>
      </c>
      <c r="B8" s="88" t="s">
        <v>771</v>
      </c>
      <c r="C8" s="14">
        <v>1600</v>
      </c>
      <c r="D8" s="13" t="s">
        <v>16</v>
      </c>
      <c r="E8" s="15"/>
      <c r="F8" s="241"/>
      <c r="G8" s="17">
        <f>C8*ROUND(F8,4)</f>
        <v>0</v>
      </c>
      <c r="H8" s="17">
        <f t="shared" ref="H8:H27" si="0">G8*0.095</f>
        <v>0</v>
      </c>
      <c r="I8" s="17">
        <f t="shared" ref="I8:I27" si="1">G8+H8</f>
        <v>0</v>
      </c>
      <c r="J8" s="18"/>
    </row>
    <row r="9" spans="1:10" ht="27" x14ac:dyDescent="0.25">
      <c r="A9" s="13" t="s">
        <v>64</v>
      </c>
      <c r="B9" s="88" t="s">
        <v>208</v>
      </c>
      <c r="C9" s="14">
        <v>300</v>
      </c>
      <c r="D9" s="13" t="s">
        <v>16</v>
      </c>
      <c r="E9" s="15"/>
      <c r="F9" s="241"/>
      <c r="G9" s="17">
        <f t="shared" ref="G9:G27" si="2">C9*ROUND(F9,4)</f>
        <v>0</v>
      </c>
      <c r="H9" s="17">
        <f t="shared" si="0"/>
        <v>0</v>
      </c>
      <c r="I9" s="17">
        <f t="shared" si="1"/>
        <v>0</v>
      </c>
      <c r="J9" s="18"/>
    </row>
    <row r="10" spans="1:10" ht="27" x14ac:dyDescent="0.25">
      <c r="A10" s="13" t="s">
        <v>65</v>
      </c>
      <c r="B10" s="88" t="s">
        <v>209</v>
      </c>
      <c r="C10" s="14">
        <v>90</v>
      </c>
      <c r="D10" s="13" t="s">
        <v>16</v>
      </c>
      <c r="E10" s="15"/>
      <c r="F10" s="241"/>
      <c r="G10" s="17">
        <f t="shared" si="2"/>
        <v>0</v>
      </c>
      <c r="H10" s="17">
        <f t="shared" si="0"/>
        <v>0</v>
      </c>
      <c r="I10" s="17">
        <f t="shared" si="1"/>
        <v>0</v>
      </c>
      <c r="J10" s="18"/>
    </row>
    <row r="11" spans="1:10" ht="27" x14ac:dyDescent="0.25">
      <c r="A11" s="13" t="s">
        <v>66</v>
      </c>
      <c r="B11" s="88" t="s">
        <v>210</v>
      </c>
      <c r="C11" s="14">
        <v>300</v>
      </c>
      <c r="D11" s="13" t="s">
        <v>16</v>
      </c>
      <c r="E11" s="15"/>
      <c r="F11" s="241"/>
      <c r="G11" s="17">
        <f t="shared" si="2"/>
        <v>0</v>
      </c>
      <c r="H11" s="17">
        <f t="shared" si="0"/>
        <v>0</v>
      </c>
      <c r="I11" s="17">
        <f t="shared" si="1"/>
        <v>0</v>
      </c>
      <c r="J11" s="18"/>
    </row>
    <row r="12" spans="1:10" ht="27" x14ac:dyDescent="0.25">
      <c r="A12" s="13" t="s">
        <v>67</v>
      </c>
      <c r="B12" s="88" t="s">
        <v>211</v>
      </c>
      <c r="C12" s="14">
        <v>750</v>
      </c>
      <c r="D12" s="13" t="s">
        <v>16</v>
      </c>
      <c r="E12" s="15"/>
      <c r="F12" s="241"/>
      <c r="G12" s="17">
        <f t="shared" si="2"/>
        <v>0</v>
      </c>
      <c r="H12" s="17">
        <f t="shared" si="0"/>
        <v>0</v>
      </c>
      <c r="I12" s="17">
        <f t="shared" si="1"/>
        <v>0</v>
      </c>
      <c r="J12" s="18"/>
    </row>
    <row r="13" spans="1:10" x14ac:dyDescent="0.25">
      <c r="A13" s="13" t="s">
        <v>68</v>
      </c>
      <c r="B13" s="88" t="s">
        <v>212</v>
      </c>
      <c r="C13" s="14">
        <v>1500</v>
      </c>
      <c r="D13" s="13" t="s">
        <v>16</v>
      </c>
      <c r="E13" s="15"/>
      <c r="F13" s="241"/>
      <c r="G13" s="17">
        <f t="shared" si="2"/>
        <v>0</v>
      </c>
      <c r="H13" s="17">
        <f t="shared" si="0"/>
        <v>0</v>
      </c>
      <c r="I13" s="17">
        <f t="shared" si="1"/>
        <v>0</v>
      </c>
      <c r="J13" s="18"/>
    </row>
    <row r="14" spans="1:10" x14ac:dyDescent="0.25">
      <c r="A14" s="13" t="s">
        <v>69</v>
      </c>
      <c r="B14" s="88" t="s">
        <v>213</v>
      </c>
      <c r="C14" s="14">
        <v>700</v>
      </c>
      <c r="D14" s="13" t="s">
        <v>16</v>
      </c>
      <c r="E14" s="15"/>
      <c r="F14" s="241"/>
      <c r="G14" s="17">
        <f t="shared" si="2"/>
        <v>0</v>
      </c>
      <c r="H14" s="17">
        <f t="shared" si="0"/>
        <v>0</v>
      </c>
      <c r="I14" s="17">
        <f t="shared" si="1"/>
        <v>0</v>
      </c>
      <c r="J14" s="18"/>
    </row>
    <row r="15" spans="1:10" x14ac:dyDescent="0.25">
      <c r="A15" s="13" t="s">
        <v>24</v>
      </c>
      <c r="B15" s="88" t="s">
        <v>214</v>
      </c>
      <c r="C15" s="14">
        <v>750</v>
      </c>
      <c r="D15" s="13" t="s">
        <v>16</v>
      </c>
      <c r="E15" s="15"/>
      <c r="F15" s="241"/>
      <c r="G15" s="17">
        <f t="shared" si="2"/>
        <v>0</v>
      </c>
      <c r="H15" s="17">
        <f t="shared" si="0"/>
        <v>0</v>
      </c>
      <c r="I15" s="17">
        <f t="shared" si="1"/>
        <v>0</v>
      </c>
      <c r="J15" s="18"/>
    </row>
    <row r="16" spans="1:10" ht="27" x14ac:dyDescent="0.25">
      <c r="A16" s="13" t="s">
        <v>25</v>
      </c>
      <c r="B16" s="88" t="s">
        <v>648</v>
      </c>
      <c r="C16" s="14">
        <v>80</v>
      </c>
      <c r="D16" s="13" t="s">
        <v>16</v>
      </c>
      <c r="E16" s="15"/>
      <c r="F16" s="241"/>
      <c r="G16" s="17">
        <f t="shared" si="2"/>
        <v>0</v>
      </c>
      <c r="H16" s="17">
        <f t="shared" si="0"/>
        <v>0</v>
      </c>
      <c r="I16" s="17">
        <f t="shared" si="1"/>
        <v>0</v>
      </c>
      <c r="J16" s="18"/>
    </row>
    <row r="17" spans="1:10" ht="27" x14ac:dyDescent="0.25">
      <c r="A17" s="13" t="s">
        <v>27</v>
      </c>
      <c r="B17" s="88" t="s">
        <v>215</v>
      </c>
      <c r="C17" s="14">
        <v>700</v>
      </c>
      <c r="D17" s="13" t="s">
        <v>16</v>
      </c>
      <c r="E17" s="15"/>
      <c r="F17" s="241"/>
      <c r="G17" s="17">
        <f t="shared" si="2"/>
        <v>0</v>
      </c>
      <c r="H17" s="17">
        <f t="shared" si="0"/>
        <v>0</v>
      </c>
      <c r="I17" s="17">
        <f t="shared" si="1"/>
        <v>0</v>
      </c>
      <c r="J17" s="18"/>
    </row>
    <row r="18" spans="1:10" ht="40.5" x14ac:dyDescent="0.25">
      <c r="A18" s="13" t="s">
        <v>29</v>
      </c>
      <c r="B18" s="88" t="s">
        <v>823</v>
      </c>
      <c r="C18" s="14">
        <v>800</v>
      </c>
      <c r="D18" s="13" t="s">
        <v>16</v>
      </c>
      <c r="E18" s="15"/>
      <c r="F18" s="241"/>
      <c r="G18" s="17">
        <f t="shared" si="2"/>
        <v>0</v>
      </c>
      <c r="H18" s="17">
        <f t="shared" si="0"/>
        <v>0</v>
      </c>
      <c r="I18" s="17">
        <f t="shared" si="1"/>
        <v>0</v>
      </c>
      <c r="J18" s="18"/>
    </row>
    <row r="19" spans="1:10" ht="27" x14ac:dyDescent="0.25">
      <c r="A19" s="13" t="s">
        <v>30</v>
      </c>
      <c r="B19" s="88" t="s">
        <v>216</v>
      </c>
      <c r="C19" s="270">
        <v>500</v>
      </c>
      <c r="D19" s="13" t="s">
        <v>16</v>
      </c>
      <c r="E19" s="15"/>
      <c r="F19" s="241"/>
      <c r="G19" s="17">
        <f t="shared" si="2"/>
        <v>0</v>
      </c>
      <c r="H19" s="17">
        <f t="shared" si="0"/>
        <v>0</v>
      </c>
      <c r="I19" s="17">
        <f t="shared" si="1"/>
        <v>0</v>
      </c>
      <c r="J19" s="18"/>
    </row>
    <row r="20" spans="1:10" ht="27" x14ac:dyDescent="0.25">
      <c r="A20" s="13" t="s">
        <v>32</v>
      </c>
      <c r="B20" s="264" t="s">
        <v>824</v>
      </c>
      <c r="C20" s="14">
        <v>510</v>
      </c>
      <c r="D20" s="13" t="s">
        <v>16</v>
      </c>
      <c r="E20" s="15"/>
      <c r="F20" s="241"/>
      <c r="G20" s="17">
        <f t="shared" si="2"/>
        <v>0</v>
      </c>
      <c r="H20" s="17">
        <f t="shared" si="0"/>
        <v>0</v>
      </c>
      <c r="I20" s="17">
        <f t="shared" si="1"/>
        <v>0</v>
      </c>
      <c r="J20" s="18"/>
    </row>
    <row r="21" spans="1:10" ht="27" x14ac:dyDescent="0.25">
      <c r="A21" s="13" t="s">
        <v>34</v>
      </c>
      <c r="B21" s="264" t="s">
        <v>217</v>
      </c>
      <c r="C21" s="14">
        <v>650</v>
      </c>
      <c r="D21" s="13" t="s">
        <v>16</v>
      </c>
      <c r="E21" s="15"/>
      <c r="F21" s="241"/>
      <c r="G21" s="17">
        <f t="shared" si="2"/>
        <v>0</v>
      </c>
      <c r="H21" s="17">
        <f t="shared" si="0"/>
        <v>0</v>
      </c>
      <c r="I21" s="17">
        <f t="shared" si="1"/>
        <v>0</v>
      </c>
      <c r="J21" s="18"/>
    </row>
    <row r="22" spans="1:10" ht="27" x14ac:dyDescent="0.25">
      <c r="A22" s="13" t="s">
        <v>36</v>
      </c>
      <c r="B22" s="88" t="s">
        <v>218</v>
      </c>
      <c r="C22" s="14">
        <v>900</v>
      </c>
      <c r="D22" s="13" t="s">
        <v>16</v>
      </c>
      <c r="E22" s="15"/>
      <c r="F22" s="241"/>
      <c r="G22" s="17">
        <f t="shared" si="2"/>
        <v>0</v>
      </c>
      <c r="H22" s="17">
        <f t="shared" si="0"/>
        <v>0</v>
      </c>
      <c r="I22" s="17">
        <f t="shared" si="1"/>
        <v>0</v>
      </c>
      <c r="J22" s="18"/>
    </row>
    <row r="23" spans="1:10" ht="27" x14ac:dyDescent="0.25">
      <c r="A23" s="13" t="s">
        <v>37</v>
      </c>
      <c r="B23" s="264" t="s">
        <v>219</v>
      </c>
      <c r="C23" s="14">
        <v>200</v>
      </c>
      <c r="D23" s="13" t="s">
        <v>16</v>
      </c>
      <c r="E23" s="15"/>
      <c r="F23" s="241"/>
      <c r="G23" s="17">
        <f t="shared" si="2"/>
        <v>0</v>
      </c>
      <c r="H23" s="17">
        <f t="shared" si="0"/>
        <v>0</v>
      </c>
      <c r="I23" s="17">
        <f t="shared" si="1"/>
        <v>0</v>
      </c>
      <c r="J23" s="18"/>
    </row>
    <row r="24" spans="1:10" ht="27" x14ac:dyDescent="0.25">
      <c r="A24" s="13" t="s">
        <v>81</v>
      </c>
      <c r="B24" s="264" t="s">
        <v>220</v>
      </c>
      <c r="C24" s="14">
        <v>360</v>
      </c>
      <c r="D24" s="13" t="s">
        <v>16</v>
      </c>
      <c r="E24" s="15"/>
      <c r="F24" s="241"/>
      <c r="G24" s="17">
        <f t="shared" si="2"/>
        <v>0</v>
      </c>
      <c r="H24" s="17">
        <f t="shared" si="0"/>
        <v>0</v>
      </c>
      <c r="I24" s="17">
        <f t="shared" si="1"/>
        <v>0</v>
      </c>
      <c r="J24" s="18"/>
    </row>
    <row r="25" spans="1:10" ht="27" x14ac:dyDescent="0.25">
      <c r="A25" s="13" t="s">
        <v>82</v>
      </c>
      <c r="B25" s="264" t="s">
        <v>221</v>
      </c>
      <c r="C25" s="270">
        <v>250</v>
      </c>
      <c r="D25" s="13" t="s">
        <v>16</v>
      </c>
      <c r="E25" s="15"/>
      <c r="F25" s="241"/>
      <c r="G25" s="17">
        <f t="shared" si="2"/>
        <v>0</v>
      </c>
      <c r="H25" s="17">
        <f t="shared" si="0"/>
        <v>0</v>
      </c>
      <c r="I25" s="17">
        <f t="shared" si="1"/>
        <v>0</v>
      </c>
      <c r="J25" s="18"/>
    </row>
    <row r="26" spans="1:10" ht="40.5" x14ac:dyDescent="0.25">
      <c r="A26" s="13" t="s">
        <v>83</v>
      </c>
      <c r="B26" s="88" t="s">
        <v>222</v>
      </c>
      <c r="C26" s="14">
        <v>200</v>
      </c>
      <c r="D26" s="13" t="s">
        <v>16</v>
      </c>
      <c r="E26" s="15"/>
      <c r="F26" s="241"/>
      <c r="G26" s="17">
        <f t="shared" si="2"/>
        <v>0</v>
      </c>
      <c r="H26" s="17">
        <f t="shared" si="0"/>
        <v>0</v>
      </c>
      <c r="I26" s="17">
        <f t="shared" si="1"/>
        <v>0</v>
      </c>
      <c r="J26" s="18"/>
    </row>
    <row r="27" spans="1:10" ht="27" x14ac:dyDescent="0.25">
      <c r="A27" s="13" t="s">
        <v>85</v>
      </c>
      <c r="B27" s="88" t="s">
        <v>223</v>
      </c>
      <c r="C27" s="14">
        <v>160</v>
      </c>
      <c r="D27" s="13" t="s">
        <v>16</v>
      </c>
      <c r="E27" s="15"/>
      <c r="F27" s="241"/>
      <c r="G27" s="17">
        <f t="shared" si="2"/>
        <v>0</v>
      </c>
      <c r="H27" s="17">
        <f t="shared" si="0"/>
        <v>0</v>
      </c>
      <c r="I27" s="17">
        <f t="shared" si="1"/>
        <v>0</v>
      </c>
      <c r="J27" s="18"/>
    </row>
    <row r="28" spans="1:10" x14ac:dyDescent="0.25">
      <c r="A28" s="131"/>
      <c r="B28" s="128" t="s">
        <v>514</v>
      </c>
      <c r="C28" s="38" t="s">
        <v>17</v>
      </c>
      <c r="D28" s="38" t="s">
        <v>17</v>
      </c>
      <c r="E28" s="38" t="s">
        <v>17</v>
      </c>
      <c r="F28" s="39" t="s">
        <v>17</v>
      </c>
      <c r="G28" s="40">
        <f>SUM(G8:G27)</f>
        <v>0</v>
      </c>
      <c r="H28" s="40">
        <f>SUM(H8:H27)</f>
        <v>0</v>
      </c>
      <c r="I28" s="40">
        <f>SUM(I8:I27)</f>
        <v>0</v>
      </c>
      <c r="J28" s="41">
        <f>SUM(J8:J27)</f>
        <v>0</v>
      </c>
    </row>
    <row r="29" spans="1:10" x14ac:dyDescent="0.25">
      <c r="A29" s="318" t="s">
        <v>649</v>
      </c>
      <c r="B29" s="319"/>
      <c r="C29" s="319"/>
      <c r="D29" s="319"/>
      <c r="E29" s="319"/>
      <c r="F29" s="319"/>
      <c r="G29" s="319"/>
      <c r="H29" s="319"/>
      <c r="I29" s="319"/>
      <c r="J29" s="319"/>
    </row>
    <row r="30" spans="1:10" ht="40.5" x14ac:dyDescent="0.25">
      <c r="A30" s="134" t="s">
        <v>63</v>
      </c>
      <c r="B30" s="272" t="s">
        <v>224</v>
      </c>
      <c r="C30" s="133">
        <v>30</v>
      </c>
      <c r="D30" s="134" t="s">
        <v>16</v>
      </c>
      <c r="E30" s="139"/>
      <c r="F30" s="250"/>
      <c r="G30" s="136">
        <f>C30*ROUND(F30,4)</f>
        <v>0</v>
      </c>
      <c r="H30" s="136">
        <f t="shared" ref="H30:H55" si="3">G30*0.095</f>
        <v>0</v>
      </c>
      <c r="I30" s="136">
        <f t="shared" ref="I30:I55" si="4">G30+H30</f>
        <v>0</v>
      </c>
      <c r="J30" s="137"/>
    </row>
    <row r="31" spans="1:10" ht="40.5" x14ac:dyDescent="0.25">
      <c r="A31" s="160" t="s">
        <v>64</v>
      </c>
      <c r="B31" s="88" t="s">
        <v>825</v>
      </c>
      <c r="C31" s="14">
        <v>70</v>
      </c>
      <c r="D31" s="13" t="s">
        <v>16</v>
      </c>
      <c r="E31" s="15"/>
      <c r="F31" s="241"/>
      <c r="G31" s="136">
        <f t="shared" ref="G31:G55" si="5">C31*ROUND(F31,4)</f>
        <v>0</v>
      </c>
      <c r="H31" s="17">
        <f t="shared" si="3"/>
        <v>0</v>
      </c>
      <c r="I31" s="17">
        <f t="shared" si="4"/>
        <v>0</v>
      </c>
      <c r="J31" s="18"/>
    </row>
    <row r="32" spans="1:10" ht="40.5" x14ac:dyDescent="0.25">
      <c r="A32" s="134" t="s">
        <v>65</v>
      </c>
      <c r="B32" s="125" t="s">
        <v>653</v>
      </c>
      <c r="C32" s="14">
        <v>50</v>
      </c>
      <c r="D32" s="13" t="s">
        <v>16</v>
      </c>
      <c r="E32" s="15"/>
      <c r="F32" s="241"/>
      <c r="G32" s="136">
        <f t="shared" si="5"/>
        <v>0</v>
      </c>
      <c r="H32" s="17">
        <f>G32*0.095</f>
        <v>0</v>
      </c>
      <c r="I32" s="17">
        <f>G32+H32</f>
        <v>0</v>
      </c>
      <c r="J32" s="18"/>
    </row>
    <row r="33" spans="1:10" ht="40.5" x14ac:dyDescent="0.25">
      <c r="A33" s="160" t="s">
        <v>66</v>
      </c>
      <c r="B33" s="125" t="s">
        <v>652</v>
      </c>
      <c r="C33" s="14">
        <v>80</v>
      </c>
      <c r="D33" s="13" t="s">
        <v>16</v>
      </c>
      <c r="E33" s="15"/>
      <c r="F33" s="241"/>
      <c r="G33" s="136">
        <f t="shared" si="5"/>
        <v>0</v>
      </c>
      <c r="H33" s="17">
        <f>G33*0.095</f>
        <v>0</v>
      </c>
      <c r="I33" s="17">
        <f>G33+H33</f>
        <v>0</v>
      </c>
      <c r="J33" s="18"/>
    </row>
    <row r="34" spans="1:10" ht="27" x14ac:dyDescent="0.25">
      <c r="A34" s="134" t="s">
        <v>67</v>
      </c>
      <c r="B34" s="125" t="s">
        <v>655</v>
      </c>
      <c r="C34" s="14">
        <v>90</v>
      </c>
      <c r="D34" s="13" t="s">
        <v>16</v>
      </c>
      <c r="E34" s="15"/>
      <c r="F34" s="241"/>
      <c r="G34" s="136">
        <f t="shared" si="5"/>
        <v>0</v>
      </c>
      <c r="H34" s="17">
        <f t="shared" si="3"/>
        <v>0</v>
      </c>
      <c r="I34" s="17">
        <f t="shared" si="4"/>
        <v>0</v>
      </c>
      <c r="J34" s="18"/>
    </row>
    <row r="35" spans="1:10" ht="40.5" x14ac:dyDescent="0.25">
      <c r="A35" s="160" t="s">
        <v>68</v>
      </c>
      <c r="B35" s="125" t="s">
        <v>654</v>
      </c>
      <c r="C35" s="14">
        <v>1000</v>
      </c>
      <c r="D35" s="13" t="s">
        <v>16</v>
      </c>
      <c r="E35" s="15"/>
      <c r="F35" s="241"/>
      <c r="G35" s="136">
        <f t="shared" si="5"/>
        <v>0</v>
      </c>
      <c r="H35" s="17">
        <f t="shared" si="3"/>
        <v>0</v>
      </c>
      <c r="I35" s="17">
        <f t="shared" si="4"/>
        <v>0</v>
      </c>
      <c r="J35" s="18"/>
    </row>
    <row r="36" spans="1:10" ht="40.5" x14ac:dyDescent="0.25">
      <c r="A36" s="134" t="s">
        <v>69</v>
      </c>
      <c r="B36" s="88" t="s">
        <v>651</v>
      </c>
      <c r="C36" s="14">
        <v>50</v>
      </c>
      <c r="D36" s="13" t="s">
        <v>16</v>
      </c>
      <c r="E36" s="15"/>
      <c r="F36" s="241"/>
      <c r="G36" s="136">
        <f t="shared" si="5"/>
        <v>0</v>
      </c>
      <c r="H36" s="17">
        <f t="shared" si="3"/>
        <v>0</v>
      </c>
      <c r="I36" s="17">
        <f t="shared" si="4"/>
        <v>0</v>
      </c>
      <c r="J36" s="18"/>
    </row>
    <row r="37" spans="1:10" ht="54" x14ac:dyDescent="0.25">
      <c r="A37" s="160" t="s">
        <v>24</v>
      </c>
      <c r="B37" s="299" t="s">
        <v>948</v>
      </c>
      <c r="C37" s="14">
        <v>150</v>
      </c>
      <c r="D37" s="13" t="s">
        <v>16</v>
      </c>
      <c r="E37" s="15"/>
      <c r="F37" s="241"/>
      <c r="G37" s="136">
        <f t="shared" si="5"/>
        <v>0</v>
      </c>
      <c r="H37" s="17">
        <f t="shared" si="3"/>
        <v>0</v>
      </c>
      <c r="I37" s="17">
        <f t="shared" si="4"/>
        <v>0</v>
      </c>
      <c r="J37" s="18"/>
    </row>
    <row r="38" spans="1:10" ht="40.5" x14ac:dyDescent="0.25">
      <c r="A38" s="134" t="s">
        <v>25</v>
      </c>
      <c r="B38" s="88" t="s">
        <v>657</v>
      </c>
      <c r="C38" s="14">
        <v>20</v>
      </c>
      <c r="D38" s="13" t="s">
        <v>16</v>
      </c>
      <c r="E38" s="15"/>
      <c r="F38" s="241"/>
      <c r="G38" s="136">
        <f t="shared" si="5"/>
        <v>0</v>
      </c>
      <c r="H38" s="17">
        <f t="shared" si="3"/>
        <v>0</v>
      </c>
      <c r="I38" s="17">
        <f t="shared" si="4"/>
        <v>0</v>
      </c>
      <c r="J38" s="18"/>
    </row>
    <row r="39" spans="1:10" x14ac:dyDescent="0.25">
      <c r="A39" s="160" t="s">
        <v>27</v>
      </c>
      <c r="B39" s="88" t="s">
        <v>225</v>
      </c>
      <c r="C39" s="14">
        <v>10</v>
      </c>
      <c r="D39" s="13" t="s">
        <v>16</v>
      </c>
      <c r="E39" s="15"/>
      <c r="F39" s="241"/>
      <c r="G39" s="136">
        <f t="shared" si="5"/>
        <v>0</v>
      </c>
      <c r="H39" s="17">
        <f t="shared" si="3"/>
        <v>0</v>
      </c>
      <c r="I39" s="17">
        <f t="shared" si="4"/>
        <v>0</v>
      </c>
      <c r="J39" s="18"/>
    </row>
    <row r="40" spans="1:10" ht="27" x14ac:dyDescent="0.25">
      <c r="A40" s="134" t="s">
        <v>29</v>
      </c>
      <c r="B40" s="88" t="s">
        <v>826</v>
      </c>
      <c r="C40" s="14">
        <v>360</v>
      </c>
      <c r="D40" s="13" t="s">
        <v>16</v>
      </c>
      <c r="E40" s="15"/>
      <c r="F40" s="241"/>
      <c r="G40" s="136">
        <f t="shared" si="5"/>
        <v>0</v>
      </c>
      <c r="H40" s="17">
        <f t="shared" si="3"/>
        <v>0</v>
      </c>
      <c r="I40" s="17">
        <f t="shared" si="4"/>
        <v>0</v>
      </c>
      <c r="J40" s="18"/>
    </row>
    <row r="41" spans="1:10" ht="54" x14ac:dyDescent="0.25">
      <c r="A41" s="160" t="s">
        <v>30</v>
      </c>
      <c r="B41" s="88" t="s">
        <v>226</v>
      </c>
      <c r="C41" s="14">
        <v>1000</v>
      </c>
      <c r="D41" s="13" t="s">
        <v>16</v>
      </c>
      <c r="E41" s="15"/>
      <c r="F41" s="241"/>
      <c r="G41" s="136">
        <f t="shared" si="5"/>
        <v>0</v>
      </c>
      <c r="H41" s="17">
        <f t="shared" si="3"/>
        <v>0</v>
      </c>
      <c r="I41" s="17">
        <f t="shared" si="4"/>
        <v>0</v>
      </c>
      <c r="J41" s="18"/>
    </row>
    <row r="42" spans="1:10" ht="40.5" x14ac:dyDescent="0.25">
      <c r="A42" s="134" t="s">
        <v>32</v>
      </c>
      <c r="B42" s="88" t="s">
        <v>656</v>
      </c>
      <c r="C42" s="14">
        <v>750</v>
      </c>
      <c r="D42" s="13" t="s">
        <v>16</v>
      </c>
      <c r="E42" s="15"/>
      <c r="F42" s="241"/>
      <c r="G42" s="136">
        <f t="shared" si="5"/>
        <v>0</v>
      </c>
      <c r="H42" s="17">
        <f t="shared" si="3"/>
        <v>0</v>
      </c>
      <c r="I42" s="17">
        <f t="shared" si="4"/>
        <v>0</v>
      </c>
      <c r="J42" s="18"/>
    </row>
    <row r="43" spans="1:10" ht="54" x14ac:dyDescent="0.25">
      <c r="A43" s="160" t="s">
        <v>34</v>
      </c>
      <c r="B43" s="264" t="s">
        <v>227</v>
      </c>
      <c r="C43" s="14">
        <v>400</v>
      </c>
      <c r="D43" s="13" t="s">
        <v>16</v>
      </c>
      <c r="E43" s="15"/>
      <c r="F43" s="241"/>
      <c r="G43" s="136">
        <f t="shared" si="5"/>
        <v>0</v>
      </c>
      <c r="H43" s="17">
        <f t="shared" si="3"/>
        <v>0</v>
      </c>
      <c r="I43" s="17">
        <f t="shared" si="4"/>
        <v>0</v>
      </c>
      <c r="J43" s="18"/>
    </row>
    <row r="44" spans="1:10" ht="54" x14ac:dyDescent="0.25">
      <c r="A44" s="134" t="s">
        <v>36</v>
      </c>
      <c r="B44" s="88" t="s">
        <v>527</v>
      </c>
      <c r="C44" s="14">
        <v>20</v>
      </c>
      <c r="D44" s="13" t="s">
        <v>16</v>
      </c>
      <c r="E44" s="15"/>
      <c r="F44" s="241"/>
      <c r="G44" s="136">
        <f t="shared" si="5"/>
        <v>0</v>
      </c>
      <c r="H44" s="17">
        <f t="shared" si="3"/>
        <v>0</v>
      </c>
      <c r="I44" s="17">
        <f t="shared" si="4"/>
        <v>0</v>
      </c>
      <c r="J44" s="18"/>
    </row>
    <row r="45" spans="1:10" ht="54" x14ac:dyDescent="0.25">
      <c r="A45" s="160" t="s">
        <v>37</v>
      </c>
      <c r="B45" s="88" t="s">
        <v>228</v>
      </c>
      <c r="C45" s="14">
        <v>300</v>
      </c>
      <c r="D45" s="13" t="s">
        <v>16</v>
      </c>
      <c r="E45" s="15"/>
      <c r="F45" s="241"/>
      <c r="G45" s="136">
        <f t="shared" si="5"/>
        <v>0</v>
      </c>
      <c r="H45" s="17">
        <f t="shared" si="3"/>
        <v>0</v>
      </c>
      <c r="I45" s="17">
        <f t="shared" si="4"/>
        <v>0</v>
      </c>
      <c r="J45" s="18"/>
    </row>
    <row r="46" spans="1:10" ht="54" x14ac:dyDescent="0.25">
      <c r="A46" s="134" t="s">
        <v>81</v>
      </c>
      <c r="B46" s="88" t="s">
        <v>229</v>
      </c>
      <c r="C46" s="14">
        <v>300</v>
      </c>
      <c r="D46" s="13" t="s">
        <v>16</v>
      </c>
      <c r="E46" s="15"/>
      <c r="F46" s="241"/>
      <c r="G46" s="136">
        <f t="shared" si="5"/>
        <v>0</v>
      </c>
      <c r="H46" s="17">
        <f t="shared" si="3"/>
        <v>0</v>
      </c>
      <c r="I46" s="17">
        <f t="shared" si="4"/>
        <v>0</v>
      </c>
      <c r="J46" s="18"/>
    </row>
    <row r="47" spans="1:10" ht="54" x14ac:dyDescent="0.25">
      <c r="A47" s="160" t="s">
        <v>82</v>
      </c>
      <c r="B47" s="88" t="s">
        <v>230</v>
      </c>
      <c r="C47" s="14">
        <v>100</v>
      </c>
      <c r="D47" s="13" t="s">
        <v>16</v>
      </c>
      <c r="E47" s="15"/>
      <c r="F47" s="241"/>
      <c r="G47" s="136">
        <f t="shared" si="5"/>
        <v>0</v>
      </c>
      <c r="H47" s="17">
        <f t="shared" si="3"/>
        <v>0</v>
      </c>
      <c r="I47" s="17">
        <f t="shared" si="4"/>
        <v>0</v>
      </c>
      <c r="J47" s="18"/>
    </row>
    <row r="48" spans="1:10" ht="54" x14ac:dyDescent="0.25">
      <c r="A48" s="134" t="s">
        <v>83</v>
      </c>
      <c r="B48" s="88" t="s">
        <v>231</v>
      </c>
      <c r="C48" s="14">
        <v>50</v>
      </c>
      <c r="D48" s="13" t="s">
        <v>16</v>
      </c>
      <c r="E48" s="15"/>
      <c r="F48" s="241"/>
      <c r="G48" s="136">
        <f t="shared" si="5"/>
        <v>0</v>
      </c>
      <c r="H48" s="17">
        <f t="shared" si="3"/>
        <v>0</v>
      </c>
      <c r="I48" s="17">
        <f t="shared" si="4"/>
        <v>0</v>
      </c>
      <c r="J48" s="18"/>
    </row>
    <row r="49" spans="1:10" ht="54" x14ac:dyDescent="0.25">
      <c r="A49" s="160" t="s">
        <v>85</v>
      </c>
      <c r="B49" s="88" t="s">
        <v>232</v>
      </c>
      <c r="C49" s="14">
        <v>20</v>
      </c>
      <c r="D49" s="13" t="s">
        <v>16</v>
      </c>
      <c r="E49" s="15"/>
      <c r="F49" s="241"/>
      <c r="G49" s="136">
        <f t="shared" si="5"/>
        <v>0</v>
      </c>
      <c r="H49" s="17">
        <f t="shared" si="3"/>
        <v>0</v>
      </c>
      <c r="I49" s="17">
        <f t="shared" si="4"/>
        <v>0</v>
      </c>
      <c r="J49" s="18"/>
    </row>
    <row r="50" spans="1:10" ht="54" x14ac:dyDescent="0.25">
      <c r="A50" s="134" t="s">
        <v>86</v>
      </c>
      <c r="B50" s="88" t="s">
        <v>233</v>
      </c>
      <c r="C50" s="14">
        <v>100</v>
      </c>
      <c r="D50" s="13" t="s">
        <v>16</v>
      </c>
      <c r="E50" s="15"/>
      <c r="F50" s="241"/>
      <c r="G50" s="136">
        <f t="shared" si="5"/>
        <v>0</v>
      </c>
      <c r="H50" s="17">
        <f t="shared" si="3"/>
        <v>0</v>
      </c>
      <c r="I50" s="17">
        <f t="shared" si="4"/>
        <v>0</v>
      </c>
      <c r="J50" s="18"/>
    </row>
    <row r="51" spans="1:10" ht="54" x14ac:dyDescent="0.25">
      <c r="A51" s="160" t="s">
        <v>87</v>
      </c>
      <c r="B51" s="88" t="s">
        <v>885</v>
      </c>
      <c r="C51" s="14">
        <v>150</v>
      </c>
      <c r="D51" s="13" t="s">
        <v>16</v>
      </c>
      <c r="E51" s="15"/>
      <c r="F51" s="241"/>
      <c r="G51" s="136">
        <f t="shared" si="5"/>
        <v>0</v>
      </c>
      <c r="H51" s="17">
        <f t="shared" si="3"/>
        <v>0</v>
      </c>
      <c r="I51" s="17">
        <f t="shared" si="4"/>
        <v>0</v>
      </c>
      <c r="J51" s="18"/>
    </row>
    <row r="52" spans="1:10" ht="54" x14ac:dyDescent="0.25">
      <c r="A52" s="134" t="s">
        <v>88</v>
      </c>
      <c r="B52" s="88" t="s">
        <v>886</v>
      </c>
      <c r="C52" s="14">
        <v>50</v>
      </c>
      <c r="D52" s="13" t="s">
        <v>16</v>
      </c>
      <c r="E52" s="15"/>
      <c r="F52" s="241"/>
      <c r="G52" s="136">
        <f t="shared" si="5"/>
        <v>0</v>
      </c>
      <c r="H52" s="17">
        <f t="shared" si="3"/>
        <v>0</v>
      </c>
      <c r="I52" s="17">
        <f t="shared" si="4"/>
        <v>0</v>
      </c>
      <c r="J52" s="18"/>
    </row>
    <row r="53" spans="1:10" ht="40.5" x14ac:dyDescent="0.25">
      <c r="A53" s="160" t="s">
        <v>89</v>
      </c>
      <c r="B53" s="88" t="s">
        <v>828</v>
      </c>
      <c r="C53" s="14">
        <v>100</v>
      </c>
      <c r="D53" s="13" t="s">
        <v>16</v>
      </c>
      <c r="E53" s="15"/>
      <c r="F53" s="241"/>
      <c r="G53" s="136">
        <f t="shared" si="5"/>
        <v>0</v>
      </c>
      <c r="H53" s="17">
        <f t="shared" si="3"/>
        <v>0</v>
      </c>
      <c r="I53" s="17">
        <f t="shared" si="4"/>
        <v>0</v>
      </c>
      <c r="J53" s="18"/>
    </row>
    <row r="54" spans="1:10" ht="40.5" x14ac:dyDescent="0.25">
      <c r="A54" s="134" t="s">
        <v>90</v>
      </c>
      <c r="B54" s="88" t="s">
        <v>827</v>
      </c>
      <c r="C54" s="14">
        <v>150</v>
      </c>
      <c r="D54" s="13" t="s">
        <v>16</v>
      </c>
      <c r="E54" s="15"/>
      <c r="F54" s="241"/>
      <c r="G54" s="136">
        <f t="shared" si="5"/>
        <v>0</v>
      </c>
      <c r="H54" s="17">
        <f t="shared" si="3"/>
        <v>0</v>
      </c>
      <c r="I54" s="17">
        <f t="shared" si="4"/>
        <v>0</v>
      </c>
      <c r="J54" s="18"/>
    </row>
    <row r="55" spans="1:10" ht="40.5" x14ac:dyDescent="0.25">
      <c r="A55" s="160" t="s">
        <v>91</v>
      </c>
      <c r="B55" s="88" t="s">
        <v>234</v>
      </c>
      <c r="C55" s="14">
        <v>20</v>
      </c>
      <c r="D55" s="13" t="s">
        <v>16</v>
      </c>
      <c r="E55" s="15"/>
      <c r="F55" s="241"/>
      <c r="G55" s="136">
        <f t="shared" si="5"/>
        <v>0</v>
      </c>
      <c r="H55" s="17">
        <f t="shared" si="3"/>
        <v>0</v>
      </c>
      <c r="I55" s="17">
        <f t="shared" si="4"/>
        <v>0</v>
      </c>
      <c r="J55" s="18"/>
    </row>
    <row r="56" spans="1:10" x14ac:dyDescent="0.25">
      <c r="A56" s="160"/>
      <c r="B56" s="162" t="s">
        <v>650</v>
      </c>
      <c r="C56" s="14"/>
      <c r="D56" s="13"/>
      <c r="E56" s="15"/>
      <c r="F56" s="16"/>
      <c r="G56" s="110">
        <f>SUM(G30:G55)</f>
        <v>0</v>
      </c>
      <c r="H56" s="110">
        <f>SUM(H30:H55)</f>
        <v>0</v>
      </c>
      <c r="I56" s="110">
        <f>SUM(I30:I55)</f>
        <v>0</v>
      </c>
      <c r="J56" s="177">
        <f>SUM(J30:J55)</f>
        <v>0</v>
      </c>
    </row>
    <row r="58" spans="1:10" s="37" customFormat="1" ht="15" customHeight="1" x14ac:dyDescent="0.2">
      <c r="A58" s="316" t="s">
        <v>50</v>
      </c>
      <c r="B58" s="316"/>
      <c r="C58" s="316"/>
      <c r="D58" s="316"/>
      <c r="E58" s="316"/>
      <c r="F58" s="316"/>
      <c r="G58" s="316"/>
      <c r="H58" s="316"/>
      <c r="I58" s="316"/>
      <c r="J58" s="316"/>
    </row>
    <row r="59" spans="1:10" s="37" customFormat="1" ht="23.25" customHeight="1" x14ac:dyDescent="0.2">
      <c r="A59" s="317"/>
      <c r="B59" s="329"/>
      <c r="C59" s="329"/>
      <c r="D59" s="329"/>
      <c r="E59" s="329"/>
      <c r="F59" s="329"/>
      <c r="G59" s="329"/>
      <c r="H59" s="329"/>
      <c r="I59" s="329"/>
      <c r="J59" s="329"/>
    </row>
    <row r="60" spans="1:10" s="221" customFormat="1" ht="23.25" customHeight="1" x14ac:dyDescent="0.2">
      <c r="A60" s="317" t="s">
        <v>51</v>
      </c>
      <c r="B60" s="317"/>
      <c r="C60" s="317"/>
      <c r="D60" s="317"/>
      <c r="E60" s="317"/>
      <c r="F60" s="317"/>
      <c r="G60" s="317"/>
      <c r="H60" s="317"/>
      <c r="I60" s="317"/>
      <c r="J60" s="317"/>
    </row>
    <row r="61" spans="1:10" s="317" customFormat="1" ht="12.75" customHeight="1" x14ac:dyDescent="0.25">
      <c r="A61" s="317" t="s">
        <v>536</v>
      </c>
    </row>
    <row r="62" spans="1:10" s="222" customFormat="1" ht="12.75" customHeight="1" x14ac:dyDescent="0.25">
      <c r="A62" s="330" t="s">
        <v>541</v>
      </c>
      <c r="B62" s="330"/>
      <c r="C62" s="330"/>
      <c r="D62" s="330"/>
      <c r="E62" s="330"/>
      <c r="F62" s="330"/>
      <c r="G62" s="330"/>
      <c r="H62" s="330"/>
      <c r="I62" s="330"/>
      <c r="J62" s="330"/>
    </row>
    <row r="63" spans="1:10" s="222" customFormat="1" ht="15" customHeight="1" x14ac:dyDescent="0.25">
      <c r="A63" s="313" t="s">
        <v>52</v>
      </c>
      <c r="B63" s="313"/>
      <c r="C63" s="313"/>
      <c r="D63" s="313"/>
      <c r="E63" s="313"/>
      <c r="F63" s="313"/>
      <c r="G63" s="313"/>
      <c r="H63" s="313"/>
      <c r="I63" s="313"/>
      <c r="J63" s="313"/>
    </row>
    <row r="64" spans="1:10" s="313" customFormat="1" ht="15" customHeight="1" x14ac:dyDescent="0.25">
      <c r="A64" s="313" t="s">
        <v>537</v>
      </c>
    </row>
    <row r="65" spans="1:10" s="313" customFormat="1" ht="15" customHeight="1" x14ac:dyDescent="0.25">
      <c r="A65" s="313" t="s">
        <v>538</v>
      </c>
    </row>
    <row r="66" spans="1:10" s="223" customFormat="1" x14ac:dyDescent="0.25">
      <c r="A66" s="313" t="s">
        <v>539</v>
      </c>
      <c r="B66" s="331"/>
      <c r="C66" s="331"/>
      <c r="D66" s="331"/>
      <c r="E66" s="331"/>
      <c r="F66" s="331"/>
      <c r="G66" s="331"/>
      <c r="H66" s="331"/>
      <c r="I66" s="331"/>
      <c r="J66" s="331"/>
    </row>
    <row r="67" spans="1:10" s="223" customFormat="1" ht="36.75" customHeight="1" x14ac:dyDescent="0.25">
      <c r="A67" s="313" t="s">
        <v>658</v>
      </c>
      <c r="B67" s="313"/>
      <c r="C67" s="313"/>
      <c r="D67" s="313"/>
      <c r="E67" s="313"/>
      <c r="F67" s="313"/>
      <c r="G67" s="313"/>
      <c r="H67" s="313"/>
      <c r="I67" s="313"/>
      <c r="J67" s="313"/>
    </row>
    <row r="68" spans="1:10" s="223" customFormat="1" x14ac:dyDescent="0.25">
      <c r="A68" s="219"/>
      <c r="B68" s="219"/>
      <c r="C68" s="219"/>
      <c r="D68" s="219"/>
      <c r="E68" s="219"/>
      <c r="F68" s="219"/>
      <c r="G68" s="219"/>
      <c r="H68" s="219"/>
      <c r="I68" s="219"/>
      <c r="J68" s="219"/>
    </row>
    <row r="69" spans="1:10" s="98" customFormat="1" ht="12.75" x14ac:dyDescent="0.2">
      <c r="B69" s="101"/>
      <c r="C69" s="99"/>
    </row>
  </sheetData>
  <mergeCells count="14">
    <mergeCell ref="A1:D1"/>
    <mergeCell ref="A3:J3"/>
    <mergeCell ref="A7:J7"/>
    <mergeCell ref="A29:J29"/>
    <mergeCell ref="A58:J58"/>
    <mergeCell ref="A66:J66"/>
    <mergeCell ref="A67:J67"/>
    <mergeCell ref="A63:J63"/>
    <mergeCell ref="A65:XFD65"/>
    <mergeCell ref="A59:J59"/>
    <mergeCell ref="A62:J62"/>
    <mergeCell ref="A60:J60"/>
    <mergeCell ref="A61:XFD61"/>
    <mergeCell ref="A64:XFD64"/>
  </mergeCells>
  <dataValidations xWindow="1049" yWindow="869"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7 J30:J56">
      <formula1>1</formula1>
    </dataValidation>
  </dataValidations>
  <pageMargins left="0.70866141732283472" right="0.70866141732283472" top="0.74803149606299213" bottom="0.74803149606299213" header="0.31496062992125984" footer="0.31496062992125984"/>
  <pageSetup paperSize="9" scale="85"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9"/>
  <sheetViews>
    <sheetView zoomScaleNormal="100" workbookViewId="0">
      <pane ySplit="6" topLeftCell="A7" activePane="bottomLeft" state="frozen"/>
      <selection pane="bottomLeft" activeCell="C24" sqref="C24"/>
    </sheetView>
  </sheetViews>
  <sheetFormatPr defaultRowHeight="15" x14ac:dyDescent="0.25"/>
  <cols>
    <col min="1" max="1" width="8.140625" customWidth="1"/>
    <col min="2" max="2" width="25.5703125" customWidth="1"/>
    <col min="3" max="3" width="14.5703125" customWidth="1"/>
    <col min="4" max="4" width="15.28515625" customWidth="1"/>
    <col min="5" max="5" width="14.5703125" customWidth="1"/>
    <col min="6" max="6" width="15.42578125" customWidth="1"/>
    <col min="7" max="7" width="13.7109375" customWidth="1"/>
    <col min="8" max="8" width="14.5703125" customWidth="1"/>
    <col min="9" max="9" width="13.85546875" customWidth="1"/>
    <col min="10" max="10" width="14" customWidth="1"/>
  </cols>
  <sheetData>
    <row r="1" spans="1:10" x14ac:dyDescent="0.25">
      <c r="A1" s="344" t="s">
        <v>0</v>
      </c>
      <c r="B1" s="344"/>
      <c r="C1" s="344"/>
      <c r="D1" s="344"/>
      <c r="E1" s="2"/>
      <c r="F1" s="3"/>
      <c r="G1" s="3" t="s">
        <v>446</v>
      </c>
      <c r="H1" s="3"/>
      <c r="I1" s="4"/>
      <c r="J1" s="4"/>
    </row>
    <row r="2" spans="1:10" x14ac:dyDescent="0.25">
      <c r="A2" s="10"/>
      <c r="B2" s="10"/>
      <c r="C2" s="10"/>
      <c r="D2" s="10"/>
      <c r="E2" s="10"/>
      <c r="F2" s="10"/>
      <c r="G2" s="10"/>
      <c r="H2" s="10"/>
      <c r="I2" s="10"/>
      <c r="J2" s="10"/>
    </row>
    <row r="3" spans="1:10" ht="18" x14ac:dyDescent="0.25">
      <c r="A3" s="323" t="s">
        <v>237</v>
      </c>
      <c r="B3" s="323"/>
      <c r="C3" s="323"/>
      <c r="D3" s="323"/>
      <c r="E3" s="323"/>
      <c r="F3" s="323"/>
      <c r="G3" s="323"/>
      <c r="H3" s="323"/>
      <c r="I3" s="323"/>
      <c r="J3" s="323"/>
    </row>
    <row r="4" spans="1:10" x14ac:dyDescent="0.25">
      <c r="A4" s="10"/>
      <c r="B4" s="164"/>
      <c r="C4" s="164"/>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45" t="s">
        <v>902</v>
      </c>
      <c r="B7" s="346"/>
      <c r="C7" s="346"/>
      <c r="D7" s="346"/>
      <c r="E7" s="346"/>
      <c r="F7" s="346"/>
      <c r="G7" s="346"/>
      <c r="H7" s="346"/>
      <c r="I7" s="346"/>
      <c r="J7" s="346"/>
    </row>
    <row r="8" spans="1:10" ht="67.5" x14ac:dyDescent="0.25">
      <c r="A8" s="13" t="s">
        <v>63</v>
      </c>
      <c r="B8" s="88" t="s">
        <v>662</v>
      </c>
      <c r="C8" s="13">
        <v>270</v>
      </c>
      <c r="D8" s="13" t="s">
        <v>74</v>
      </c>
      <c r="E8" s="165"/>
      <c r="F8" s="254"/>
      <c r="G8" s="17">
        <f>C8*ROUND(F8,4)</f>
        <v>0</v>
      </c>
      <c r="H8" s="17">
        <f t="shared" ref="H8:H9" si="0">G8*0.095</f>
        <v>0</v>
      </c>
      <c r="I8" s="17">
        <f t="shared" ref="I8:I9" si="1">G8+H8</f>
        <v>0</v>
      </c>
      <c r="J8" s="18"/>
    </row>
    <row r="9" spans="1:10" ht="54" x14ac:dyDescent="0.25">
      <c r="A9" s="13" t="s">
        <v>64</v>
      </c>
      <c r="B9" s="88" t="s">
        <v>663</v>
      </c>
      <c r="C9" s="107">
        <v>150</v>
      </c>
      <c r="D9" s="13" t="s">
        <v>74</v>
      </c>
      <c r="E9" s="165"/>
      <c r="F9" s="254"/>
      <c r="G9" s="17">
        <f t="shared" ref="G9:G17" si="2">C9*ROUND(F9,4)</f>
        <v>0</v>
      </c>
      <c r="H9" s="17">
        <f t="shared" si="0"/>
        <v>0</v>
      </c>
      <c r="I9" s="17">
        <f t="shared" si="1"/>
        <v>0</v>
      </c>
      <c r="J9" s="18"/>
    </row>
    <row r="10" spans="1:10" ht="67.5" x14ac:dyDescent="0.25">
      <c r="A10" s="13" t="s">
        <v>65</v>
      </c>
      <c r="B10" s="88" t="s">
        <v>659</v>
      </c>
      <c r="C10" s="13">
        <v>180</v>
      </c>
      <c r="D10" s="13" t="s">
        <v>74</v>
      </c>
      <c r="E10" s="165"/>
      <c r="F10" s="254"/>
      <c r="G10" s="17">
        <f t="shared" si="2"/>
        <v>0</v>
      </c>
      <c r="H10" s="17">
        <f t="shared" ref="H10:H17" si="3">G10*0.095</f>
        <v>0</v>
      </c>
      <c r="I10" s="17">
        <f t="shared" ref="I10:I17" si="4">G10+H10</f>
        <v>0</v>
      </c>
      <c r="J10" s="18"/>
    </row>
    <row r="11" spans="1:10" ht="40.5" x14ac:dyDescent="0.25">
      <c r="A11" s="13" t="s">
        <v>66</v>
      </c>
      <c r="B11" s="88" t="s">
        <v>665</v>
      </c>
      <c r="C11" s="107">
        <v>150</v>
      </c>
      <c r="D11" s="13" t="s">
        <v>74</v>
      </c>
      <c r="E11" s="165"/>
      <c r="F11" s="254"/>
      <c r="G11" s="17">
        <f t="shared" si="2"/>
        <v>0</v>
      </c>
      <c r="H11" s="17">
        <f>G11*0.095</f>
        <v>0</v>
      </c>
      <c r="I11" s="17">
        <f>G11+H11</f>
        <v>0</v>
      </c>
      <c r="J11" s="18"/>
    </row>
    <row r="12" spans="1:10" ht="54" x14ac:dyDescent="0.25">
      <c r="A12" s="13" t="s">
        <v>67</v>
      </c>
      <c r="B12" s="88" t="s">
        <v>660</v>
      </c>
      <c r="C12" s="13">
        <v>180</v>
      </c>
      <c r="D12" s="13" t="s">
        <v>74</v>
      </c>
      <c r="E12" s="165"/>
      <c r="F12" s="254"/>
      <c r="G12" s="17">
        <f t="shared" si="2"/>
        <v>0</v>
      </c>
      <c r="H12" s="17">
        <f t="shared" si="3"/>
        <v>0</v>
      </c>
      <c r="I12" s="17">
        <f t="shared" si="4"/>
        <v>0</v>
      </c>
      <c r="J12" s="18"/>
    </row>
    <row r="13" spans="1:10" ht="67.5" x14ac:dyDescent="0.25">
      <c r="A13" s="13" t="s">
        <v>68</v>
      </c>
      <c r="B13" s="88" t="s">
        <v>661</v>
      </c>
      <c r="C13" s="13">
        <v>120</v>
      </c>
      <c r="D13" s="13" t="s">
        <v>74</v>
      </c>
      <c r="E13" s="165"/>
      <c r="F13" s="254"/>
      <c r="G13" s="17">
        <f t="shared" si="2"/>
        <v>0</v>
      </c>
      <c r="H13" s="17">
        <f t="shared" si="3"/>
        <v>0</v>
      </c>
      <c r="I13" s="17">
        <f t="shared" si="4"/>
        <v>0</v>
      </c>
      <c r="J13" s="18"/>
    </row>
    <row r="14" spans="1:10" ht="67.5" x14ac:dyDescent="0.25">
      <c r="A14" s="13" t="s">
        <v>69</v>
      </c>
      <c r="B14" s="88" t="s">
        <v>664</v>
      </c>
      <c r="C14" s="107">
        <v>150</v>
      </c>
      <c r="D14" s="13" t="s">
        <v>74</v>
      </c>
      <c r="E14" s="165"/>
      <c r="F14" s="254"/>
      <c r="G14" s="17">
        <f t="shared" si="2"/>
        <v>0</v>
      </c>
      <c r="H14" s="17">
        <f t="shared" si="3"/>
        <v>0</v>
      </c>
      <c r="I14" s="17">
        <f t="shared" si="4"/>
        <v>0</v>
      </c>
      <c r="J14" s="18"/>
    </row>
    <row r="15" spans="1:10" ht="40.5" x14ac:dyDescent="0.25">
      <c r="A15" s="13" t="s">
        <v>24</v>
      </c>
      <c r="B15" s="264" t="s">
        <v>829</v>
      </c>
      <c r="C15" s="13">
        <v>300</v>
      </c>
      <c r="D15" s="13" t="s">
        <v>74</v>
      </c>
      <c r="E15" s="165"/>
      <c r="F15" s="254"/>
      <c r="G15" s="17">
        <f t="shared" si="2"/>
        <v>0</v>
      </c>
      <c r="H15" s="17">
        <f t="shared" si="3"/>
        <v>0</v>
      </c>
      <c r="I15" s="17">
        <f t="shared" si="4"/>
        <v>0</v>
      </c>
      <c r="J15" s="18"/>
    </row>
    <row r="16" spans="1:10" ht="81" x14ac:dyDescent="0.25">
      <c r="A16" s="13" t="s">
        <v>25</v>
      </c>
      <c r="B16" s="88" t="s">
        <v>666</v>
      </c>
      <c r="C16" s="13">
        <v>200</v>
      </c>
      <c r="D16" s="13" t="s">
        <v>74</v>
      </c>
      <c r="E16" s="165"/>
      <c r="F16" s="254"/>
      <c r="G16" s="17">
        <f t="shared" si="2"/>
        <v>0</v>
      </c>
      <c r="H16" s="17">
        <f t="shared" si="3"/>
        <v>0</v>
      </c>
      <c r="I16" s="17">
        <f t="shared" si="4"/>
        <v>0</v>
      </c>
      <c r="J16" s="18"/>
    </row>
    <row r="17" spans="1:10" ht="54" x14ac:dyDescent="0.25">
      <c r="A17" s="13" t="s">
        <v>27</v>
      </c>
      <c r="B17" s="274" t="s">
        <v>238</v>
      </c>
      <c r="C17" s="232">
        <v>150</v>
      </c>
      <c r="D17" s="13" t="s">
        <v>74</v>
      </c>
      <c r="E17" s="165"/>
      <c r="F17" s="254"/>
      <c r="G17" s="17">
        <f t="shared" si="2"/>
        <v>0</v>
      </c>
      <c r="H17" s="17">
        <f t="shared" si="3"/>
        <v>0</v>
      </c>
      <c r="I17" s="17">
        <f t="shared" si="4"/>
        <v>0</v>
      </c>
      <c r="J17" s="18"/>
    </row>
    <row r="18" spans="1:10" x14ac:dyDescent="0.25">
      <c r="A18" s="163"/>
      <c r="B18" s="144" t="s">
        <v>918</v>
      </c>
      <c r="C18" s="21" t="s">
        <v>17</v>
      </c>
      <c r="D18" s="21" t="s">
        <v>17</v>
      </c>
      <c r="E18" s="166"/>
      <c r="F18" s="167"/>
      <c r="G18" s="23">
        <f>SUM(G8:G17)</f>
        <v>0</v>
      </c>
      <c r="H18" s="23">
        <f>SUM(H8:H17)</f>
        <v>0</v>
      </c>
      <c r="I18" s="23">
        <f>SUM(I8:I17)</f>
        <v>0</v>
      </c>
      <c r="J18" s="24">
        <f>SUM(J8:J17)</f>
        <v>0</v>
      </c>
    </row>
    <row r="19" spans="1:10" x14ac:dyDescent="0.25">
      <c r="A19" s="318" t="s">
        <v>887</v>
      </c>
      <c r="B19" s="319"/>
      <c r="C19" s="319"/>
      <c r="D19" s="319"/>
      <c r="E19" s="319"/>
      <c r="F19" s="319"/>
      <c r="G19" s="319"/>
      <c r="H19" s="319"/>
      <c r="I19" s="319"/>
      <c r="J19" s="319"/>
    </row>
    <row r="20" spans="1:10" ht="54" x14ac:dyDescent="0.25">
      <c r="A20" s="13" t="s">
        <v>63</v>
      </c>
      <c r="B20" s="273" t="s">
        <v>668</v>
      </c>
      <c r="C20" s="13">
        <v>240</v>
      </c>
      <c r="D20" s="13" t="s">
        <v>74</v>
      </c>
      <c r="E20" s="159"/>
      <c r="F20" s="241"/>
      <c r="G20" s="17">
        <f>C20*ROUND(F20,4)</f>
        <v>0</v>
      </c>
      <c r="H20" s="17">
        <f t="shared" ref="H20:H22" si="5">G20*0.095</f>
        <v>0</v>
      </c>
      <c r="I20" s="17">
        <f t="shared" ref="I20:I22" si="6">G20+H20</f>
        <v>0</v>
      </c>
      <c r="J20" s="18" t="s">
        <v>17</v>
      </c>
    </row>
    <row r="21" spans="1:10" ht="54" x14ac:dyDescent="0.25">
      <c r="A21" s="13" t="s">
        <v>64</v>
      </c>
      <c r="B21" s="255" t="s">
        <v>667</v>
      </c>
      <c r="C21" s="13">
        <v>150</v>
      </c>
      <c r="D21" s="13" t="s">
        <v>74</v>
      </c>
      <c r="E21" s="159"/>
      <c r="F21" s="241"/>
      <c r="G21" s="17">
        <f t="shared" ref="G21:G22" si="7">C21*ROUND(F21,4)</f>
        <v>0</v>
      </c>
      <c r="H21" s="17">
        <f t="shared" si="5"/>
        <v>0</v>
      </c>
      <c r="I21" s="17">
        <f t="shared" si="6"/>
        <v>0</v>
      </c>
      <c r="J21" s="18" t="s">
        <v>17</v>
      </c>
    </row>
    <row r="22" spans="1:10" ht="40.5" x14ac:dyDescent="0.25">
      <c r="A22" s="13" t="s">
        <v>65</v>
      </c>
      <c r="B22" s="255" t="s">
        <v>830</v>
      </c>
      <c r="C22" s="232">
        <v>240</v>
      </c>
      <c r="D22" s="13" t="s">
        <v>74</v>
      </c>
      <c r="E22" s="159"/>
      <c r="F22" s="241"/>
      <c r="G22" s="17">
        <f t="shared" si="7"/>
        <v>0</v>
      </c>
      <c r="H22" s="17">
        <f t="shared" si="5"/>
        <v>0</v>
      </c>
      <c r="I22" s="17">
        <f t="shared" si="6"/>
        <v>0</v>
      </c>
      <c r="J22" s="18" t="s">
        <v>17</v>
      </c>
    </row>
    <row r="23" spans="1:10" x14ac:dyDescent="0.25">
      <c r="A23" s="13"/>
      <c r="B23" s="126" t="s">
        <v>919</v>
      </c>
      <c r="C23" s="21"/>
      <c r="D23" s="21"/>
      <c r="E23" s="21"/>
      <c r="F23" s="22"/>
      <c r="G23" s="23">
        <f>SUM(G20:G22)</f>
        <v>0</v>
      </c>
      <c r="H23" s="23">
        <f>SUM(H20:H22)</f>
        <v>0</v>
      </c>
      <c r="I23" s="23">
        <f>SUM(I20:I22)</f>
        <v>0</v>
      </c>
      <c r="J23" s="24">
        <f>SUM(J20:J22)</f>
        <v>0</v>
      </c>
    </row>
    <row r="25" spans="1:10" s="93" customFormat="1" ht="12.95" customHeight="1" x14ac:dyDescent="0.2">
      <c r="A25" s="168"/>
      <c r="B25" s="3"/>
      <c r="C25" s="169"/>
      <c r="D25" s="170"/>
      <c r="E25" s="3"/>
      <c r="F25" s="3"/>
      <c r="G25" s="3"/>
      <c r="H25" s="3"/>
      <c r="I25" s="3"/>
      <c r="J25" s="3"/>
    </row>
    <row r="26" spans="1:10" s="171" customFormat="1" ht="17.100000000000001" customHeight="1" x14ac:dyDescent="0.2">
      <c r="A26" s="228"/>
      <c r="B26" s="228"/>
      <c r="C26" s="228"/>
      <c r="D26" s="228"/>
      <c r="E26" s="228"/>
      <c r="F26" s="228"/>
      <c r="G26" s="228"/>
      <c r="H26" s="228"/>
      <c r="I26" s="228"/>
      <c r="J26" s="228"/>
    </row>
    <row r="27" spans="1:10" s="37" customFormat="1" ht="22.9" customHeight="1" x14ac:dyDescent="0.2">
      <c r="A27" s="316" t="s">
        <v>50</v>
      </c>
      <c r="B27" s="316"/>
      <c r="C27" s="316"/>
      <c r="D27" s="316"/>
      <c r="E27" s="316"/>
      <c r="F27" s="316"/>
      <c r="G27" s="316"/>
      <c r="H27" s="316"/>
      <c r="I27" s="316"/>
      <c r="J27" s="316"/>
    </row>
    <row r="28" spans="1:10" s="37" customFormat="1" ht="23.25" customHeight="1" x14ac:dyDescent="0.2">
      <c r="A28" s="317"/>
      <c r="B28" s="329"/>
      <c r="C28" s="329"/>
      <c r="D28" s="329"/>
      <c r="E28" s="329"/>
      <c r="F28" s="329"/>
      <c r="G28" s="329"/>
      <c r="H28" s="329"/>
      <c r="I28" s="329"/>
      <c r="J28" s="329"/>
    </row>
    <row r="29" spans="1:10" s="221" customFormat="1" ht="23.25" customHeight="1" x14ac:dyDescent="0.2">
      <c r="A29" s="317" t="s">
        <v>51</v>
      </c>
      <c r="B29" s="317"/>
      <c r="C29" s="317"/>
      <c r="D29" s="317"/>
      <c r="E29" s="317"/>
      <c r="F29" s="317"/>
      <c r="G29" s="317"/>
      <c r="H29" s="317"/>
      <c r="I29" s="317"/>
      <c r="J29" s="317"/>
    </row>
    <row r="30" spans="1:10" s="347" customFormat="1" ht="12.75" customHeight="1" x14ac:dyDescent="0.25">
      <c r="A30" s="317" t="s">
        <v>536</v>
      </c>
    </row>
    <row r="31" spans="1:10" s="222" customFormat="1" ht="12.75" customHeight="1" x14ac:dyDescent="0.25">
      <c r="A31" s="313" t="s">
        <v>104</v>
      </c>
      <c r="B31" s="313"/>
      <c r="C31" s="313"/>
      <c r="D31" s="313"/>
      <c r="E31" s="313"/>
      <c r="F31" s="313"/>
      <c r="G31" s="313"/>
      <c r="H31" s="313"/>
      <c r="I31" s="313"/>
      <c r="J31" s="313"/>
    </row>
    <row r="32" spans="1:10" s="222" customFormat="1" ht="15" customHeight="1" x14ac:dyDescent="0.25">
      <c r="A32" s="313" t="s">
        <v>52</v>
      </c>
      <c r="B32" s="313"/>
      <c r="C32" s="313"/>
      <c r="D32" s="313"/>
      <c r="E32" s="313"/>
      <c r="F32" s="313"/>
      <c r="G32" s="313"/>
      <c r="H32" s="313"/>
      <c r="I32" s="313"/>
      <c r="J32" s="313"/>
    </row>
    <row r="33" spans="1:10" s="315" customFormat="1" ht="15" customHeight="1" x14ac:dyDescent="0.25">
      <c r="A33" s="313" t="s">
        <v>537</v>
      </c>
    </row>
    <row r="34" spans="1:10" s="315" customFormat="1" ht="15" customHeight="1" x14ac:dyDescent="0.25">
      <c r="A34" s="313" t="s">
        <v>538</v>
      </c>
    </row>
    <row r="35" spans="1:10" s="223" customFormat="1" x14ac:dyDescent="0.25">
      <c r="A35" s="313" t="s">
        <v>539</v>
      </c>
      <c r="B35" s="331"/>
      <c r="C35" s="331"/>
      <c r="D35" s="331"/>
      <c r="E35" s="331"/>
      <c r="F35" s="331"/>
      <c r="G35" s="331"/>
      <c r="H35" s="331"/>
      <c r="I35" s="331"/>
      <c r="J35" s="331"/>
    </row>
    <row r="36" spans="1:10" s="223" customFormat="1" ht="43.5" customHeight="1" x14ac:dyDescent="0.25">
      <c r="A36" s="313" t="s">
        <v>940</v>
      </c>
      <c r="B36" s="313"/>
      <c r="C36" s="313"/>
      <c r="D36" s="313"/>
      <c r="E36" s="313"/>
      <c r="F36" s="313"/>
      <c r="G36" s="313"/>
      <c r="H36" s="313"/>
      <c r="I36" s="313"/>
      <c r="J36" s="313"/>
    </row>
    <row r="37" spans="1:10" s="223" customFormat="1" x14ac:dyDescent="0.25">
      <c r="A37" s="219"/>
      <c r="B37" s="219"/>
      <c r="C37" s="219"/>
      <c r="D37" s="219"/>
      <c r="E37" s="219"/>
      <c r="F37" s="219"/>
      <c r="G37" s="219"/>
      <c r="H37" s="219"/>
      <c r="I37" s="219"/>
      <c r="J37" s="219"/>
    </row>
    <row r="38" spans="1:10" s="221" customFormat="1" ht="12.75" x14ac:dyDescent="0.2">
      <c r="A38" s="326"/>
      <c r="B38" s="326"/>
      <c r="C38" s="326"/>
      <c r="D38" s="326"/>
      <c r="E38" s="326"/>
      <c r="F38" s="326"/>
      <c r="G38" s="326"/>
      <c r="H38" s="326"/>
      <c r="I38" s="326"/>
      <c r="J38" s="326"/>
    </row>
    <row r="39" spans="1:10" s="98" customFormat="1" ht="12.75" x14ac:dyDescent="0.2">
      <c r="B39" s="101"/>
      <c r="C39" s="99"/>
    </row>
  </sheetData>
  <mergeCells count="15">
    <mergeCell ref="A38:J38"/>
    <mergeCell ref="A1:D1"/>
    <mergeCell ref="A3:J3"/>
    <mergeCell ref="A7:J7"/>
    <mergeCell ref="A19:J19"/>
    <mergeCell ref="A27:J27"/>
    <mergeCell ref="A28:J28"/>
    <mergeCell ref="A31:J31"/>
    <mergeCell ref="A29:J29"/>
    <mergeCell ref="A30:XFD30"/>
    <mergeCell ref="A32:J32"/>
    <mergeCell ref="A33:XFD33"/>
    <mergeCell ref="A35:J35"/>
    <mergeCell ref="A36:J36"/>
    <mergeCell ref="A34:XFD34"/>
  </mergeCells>
  <dataValidations count="2">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20:J2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7">
      <formula1>1</formula1>
    </dataValidation>
  </dataValidations>
  <pageMargins left="0.70866141732283472" right="0.70866141732283472" top="0.74803149606299213" bottom="0.74803149606299213" header="0.31496062992125984" footer="0.31496062992125984"/>
  <pageSetup paperSize="9" scale="82" orientation="landscape" r:id="rId1"/>
  <rowBreaks count="1" manualBreakCount="1">
    <brk id="14" max="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05"/>
  <sheetViews>
    <sheetView zoomScale="115" zoomScaleNormal="115" workbookViewId="0">
      <pane ySplit="6" topLeftCell="A73" activePane="bottomLeft" state="frozen"/>
      <selection pane="bottomLeft" activeCell="B82" sqref="B82"/>
    </sheetView>
  </sheetViews>
  <sheetFormatPr defaultRowHeight="15" x14ac:dyDescent="0.25"/>
  <cols>
    <col min="1" max="1" width="5.85546875" customWidth="1"/>
    <col min="2" max="2" width="27.42578125" customWidth="1"/>
    <col min="3" max="3" width="13.7109375" customWidth="1"/>
    <col min="4" max="4" width="12.140625" customWidth="1"/>
    <col min="5" max="5" width="16.5703125" customWidth="1"/>
    <col min="6" max="6" width="13.28515625" customWidth="1"/>
    <col min="7" max="7" width="16.28515625" customWidth="1"/>
    <col min="8" max="8" width="15.7109375" customWidth="1"/>
    <col min="9" max="9" width="13.5703125" customWidth="1"/>
    <col min="10" max="10" width="13.85546875" customWidth="1"/>
  </cols>
  <sheetData>
    <row r="1" spans="1:10" x14ac:dyDescent="0.25">
      <c r="A1" s="344" t="s">
        <v>0</v>
      </c>
      <c r="B1" s="344"/>
      <c r="C1" s="344"/>
      <c r="D1" s="344"/>
      <c r="E1" s="2"/>
      <c r="F1" s="3"/>
      <c r="G1" s="3" t="s">
        <v>446</v>
      </c>
      <c r="H1" s="3"/>
      <c r="I1" s="4"/>
      <c r="J1" s="4"/>
    </row>
    <row r="2" spans="1:10" x14ac:dyDescent="0.25">
      <c r="A2" s="10"/>
      <c r="B2" s="10"/>
      <c r="C2" s="10"/>
      <c r="D2" s="10"/>
      <c r="E2" s="10"/>
      <c r="F2" s="10"/>
      <c r="G2" s="10"/>
      <c r="H2" s="10"/>
      <c r="I2" s="10"/>
      <c r="J2" s="10"/>
    </row>
    <row r="3" spans="1:10" ht="18" x14ac:dyDescent="0.25">
      <c r="A3" s="323" t="s">
        <v>300</v>
      </c>
      <c r="B3" s="323"/>
      <c r="C3" s="323"/>
      <c r="D3" s="323"/>
      <c r="E3" s="323"/>
      <c r="F3" s="323"/>
      <c r="G3" s="323"/>
      <c r="H3" s="323"/>
      <c r="I3" s="323"/>
      <c r="J3" s="323"/>
    </row>
    <row r="4" spans="1:10" x14ac:dyDescent="0.25">
      <c r="A4" s="10"/>
      <c r="B4" s="164"/>
      <c r="C4" s="164"/>
      <c r="D4" s="10"/>
      <c r="E4" s="10"/>
      <c r="F4" s="10"/>
      <c r="G4" s="10"/>
      <c r="H4" s="10"/>
      <c r="I4" s="10"/>
      <c r="J4" s="10"/>
    </row>
    <row r="5" spans="1:10" ht="54" x14ac:dyDescent="0.25">
      <c r="A5" s="55" t="s">
        <v>2</v>
      </c>
      <c r="B5" s="55" t="s">
        <v>3</v>
      </c>
      <c r="C5" s="56" t="s">
        <v>4</v>
      </c>
      <c r="D5" s="56" t="s">
        <v>5</v>
      </c>
      <c r="E5" s="57" t="s">
        <v>6</v>
      </c>
      <c r="F5" s="57" t="s">
        <v>7</v>
      </c>
      <c r="G5" s="57" t="s">
        <v>240</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18" t="s">
        <v>888</v>
      </c>
      <c r="B7" s="319"/>
      <c r="C7" s="319"/>
      <c r="D7" s="319"/>
      <c r="E7" s="319"/>
      <c r="F7" s="319"/>
      <c r="G7" s="319"/>
      <c r="H7" s="319"/>
      <c r="I7" s="319"/>
      <c r="J7" s="319"/>
    </row>
    <row r="8" spans="1:10" ht="27" x14ac:dyDescent="0.25">
      <c r="A8" s="13" t="s">
        <v>63</v>
      </c>
      <c r="B8" s="274" t="s">
        <v>301</v>
      </c>
      <c r="C8" s="14">
        <v>400</v>
      </c>
      <c r="D8" s="13" t="s">
        <v>16</v>
      </c>
      <c r="E8" s="15"/>
      <c r="F8" s="241"/>
      <c r="G8" s="17">
        <f>C8*ROUND(F8,4)</f>
        <v>0</v>
      </c>
      <c r="H8" s="17">
        <f t="shared" ref="H8:H28" si="0">G8*0.095</f>
        <v>0</v>
      </c>
      <c r="I8" s="17">
        <f t="shared" ref="I8:I28" si="1">G8+H8</f>
        <v>0</v>
      </c>
      <c r="J8" s="18"/>
    </row>
    <row r="9" spans="1:10" ht="27" x14ac:dyDescent="0.25">
      <c r="A9" s="13" t="s">
        <v>64</v>
      </c>
      <c r="B9" s="274" t="s">
        <v>302</v>
      </c>
      <c r="C9" s="14">
        <v>2000</v>
      </c>
      <c r="D9" s="13" t="s">
        <v>16</v>
      </c>
      <c r="E9" s="15"/>
      <c r="F9" s="241"/>
      <c r="G9" s="17">
        <f t="shared" ref="G9:G28" si="2">C9*ROUND(F9,4)</f>
        <v>0</v>
      </c>
      <c r="H9" s="17">
        <f t="shared" si="0"/>
        <v>0</v>
      </c>
      <c r="I9" s="17">
        <f t="shared" si="1"/>
        <v>0</v>
      </c>
      <c r="J9" s="18"/>
    </row>
    <row r="10" spans="1:10" x14ac:dyDescent="0.25">
      <c r="A10" s="13" t="s">
        <v>65</v>
      </c>
      <c r="B10" s="274" t="s">
        <v>303</v>
      </c>
      <c r="C10" s="18">
        <v>300</v>
      </c>
      <c r="D10" s="13" t="s">
        <v>16</v>
      </c>
      <c r="E10" s="15"/>
      <c r="F10" s="241"/>
      <c r="G10" s="17">
        <f t="shared" si="2"/>
        <v>0</v>
      </c>
      <c r="H10" s="17">
        <f t="shared" si="0"/>
        <v>0</v>
      </c>
      <c r="I10" s="17">
        <f t="shared" si="1"/>
        <v>0</v>
      </c>
      <c r="J10" s="18"/>
    </row>
    <row r="11" spans="1:10" ht="27" x14ac:dyDescent="0.25">
      <c r="A11" s="13" t="s">
        <v>66</v>
      </c>
      <c r="B11" s="274" t="s">
        <v>304</v>
      </c>
      <c r="C11" s="14">
        <v>50</v>
      </c>
      <c r="D11" s="13" t="s">
        <v>16</v>
      </c>
      <c r="E11" s="15"/>
      <c r="F11" s="241"/>
      <c r="G11" s="17">
        <f t="shared" si="2"/>
        <v>0</v>
      </c>
      <c r="H11" s="17">
        <f t="shared" si="0"/>
        <v>0</v>
      </c>
      <c r="I11" s="17">
        <f t="shared" si="1"/>
        <v>0</v>
      </c>
      <c r="J11" s="18"/>
    </row>
    <row r="12" spans="1:10" ht="27" x14ac:dyDescent="0.25">
      <c r="A12" s="13" t="s">
        <v>67</v>
      </c>
      <c r="B12" s="274" t="s">
        <v>305</v>
      </c>
      <c r="C12" s="18">
        <v>300</v>
      </c>
      <c r="D12" s="13" t="s">
        <v>16</v>
      </c>
      <c r="E12" s="15"/>
      <c r="F12" s="241"/>
      <c r="G12" s="17">
        <f t="shared" si="2"/>
        <v>0</v>
      </c>
      <c r="H12" s="17">
        <f t="shared" si="0"/>
        <v>0</v>
      </c>
      <c r="I12" s="17">
        <f t="shared" si="1"/>
        <v>0</v>
      </c>
      <c r="J12" s="18"/>
    </row>
    <row r="13" spans="1:10" x14ac:dyDescent="0.25">
      <c r="A13" s="13" t="s">
        <v>68</v>
      </c>
      <c r="B13" s="274" t="s">
        <v>306</v>
      </c>
      <c r="C13" s="14">
        <v>60</v>
      </c>
      <c r="D13" s="13" t="s">
        <v>16</v>
      </c>
      <c r="E13" s="15"/>
      <c r="F13" s="241"/>
      <c r="G13" s="17">
        <f t="shared" si="2"/>
        <v>0</v>
      </c>
      <c r="H13" s="17">
        <f t="shared" si="0"/>
        <v>0</v>
      </c>
      <c r="I13" s="17">
        <f t="shared" si="1"/>
        <v>0</v>
      </c>
      <c r="J13" s="18"/>
    </row>
    <row r="14" spans="1:10" x14ac:dyDescent="0.25">
      <c r="A14" s="13" t="s">
        <v>69</v>
      </c>
      <c r="B14" s="274" t="s">
        <v>307</v>
      </c>
      <c r="C14" s="18">
        <v>200</v>
      </c>
      <c r="D14" s="13" t="s">
        <v>16</v>
      </c>
      <c r="E14" s="15"/>
      <c r="F14" s="241"/>
      <c r="G14" s="17">
        <f t="shared" si="2"/>
        <v>0</v>
      </c>
      <c r="H14" s="17">
        <f t="shared" si="0"/>
        <v>0</v>
      </c>
      <c r="I14" s="17">
        <f t="shared" si="1"/>
        <v>0</v>
      </c>
      <c r="J14" s="18"/>
    </row>
    <row r="15" spans="1:10" x14ac:dyDescent="0.25">
      <c r="A15" s="13" t="s">
        <v>24</v>
      </c>
      <c r="B15" s="274" t="s">
        <v>308</v>
      </c>
      <c r="C15" s="14">
        <v>100</v>
      </c>
      <c r="D15" s="13" t="s">
        <v>16</v>
      </c>
      <c r="E15" s="15"/>
      <c r="F15" s="241"/>
      <c r="G15" s="17">
        <f t="shared" si="2"/>
        <v>0</v>
      </c>
      <c r="H15" s="17">
        <f t="shared" si="0"/>
        <v>0</v>
      </c>
      <c r="I15" s="17">
        <f t="shared" si="1"/>
        <v>0</v>
      </c>
      <c r="J15" s="18"/>
    </row>
    <row r="16" spans="1:10" x14ac:dyDescent="0.25">
      <c r="A16" s="13" t="s">
        <v>25</v>
      </c>
      <c r="B16" s="274" t="s">
        <v>309</v>
      </c>
      <c r="C16" s="14">
        <v>80</v>
      </c>
      <c r="D16" s="13" t="s">
        <v>16</v>
      </c>
      <c r="E16" s="15"/>
      <c r="F16" s="241"/>
      <c r="G16" s="17">
        <f t="shared" si="2"/>
        <v>0</v>
      </c>
      <c r="H16" s="17">
        <f t="shared" si="0"/>
        <v>0</v>
      </c>
      <c r="I16" s="17">
        <f t="shared" si="1"/>
        <v>0</v>
      </c>
      <c r="J16" s="18"/>
    </row>
    <row r="17" spans="1:10" x14ac:dyDescent="0.25">
      <c r="A17" s="13" t="s">
        <v>27</v>
      </c>
      <c r="B17" s="274" t="s">
        <v>310</v>
      </c>
      <c r="C17" s="14">
        <v>220</v>
      </c>
      <c r="D17" s="13" t="s">
        <v>16</v>
      </c>
      <c r="E17" s="15"/>
      <c r="F17" s="241"/>
      <c r="G17" s="17">
        <f t="shared" si="2"/>
        <v>0</v>
      </c>
      <c r="H17" s="17">
        <f t="shared" si="0"/>
        <v>0</v>
      </c>
      <c r="I17" s="17">
        <f t="shared" si="1"/>
        <v>0</v>
      </c>
      <c r="J17" s="18"/>
    </row>
    <row r="18" spans="1:10" x14ac:dyDescent="0.25">
      <c r="A18" s="13" t="s">
        <v>29</v>
      </c>
      <c r="B18" s="274" t="s">
        <v>311</v>
      </c>
      <c r="C18" s="14">
        <v>300</v>
      </c>
      <c r="D18" s="13" t="s">
        <v>16</v>
      </c>
      <c r="E18" s="15"/>
      <c r="F18" s="241"/>
      <c r="G18" s="17">
        <f t="shared" si="2"/>
        <v>0</v>
      </c>
      <c r="H18" s="17">
        <f t="shared" si="0"/>
        <v>0</v>
      </c>
      <c r="I18" s="17">
        <f t="shared" si="1"/>
        <v>0</v>
      </c>
      <c r="J18" s="18"/>
    </row>
    <row r="19" spans="1:10" x14ac:dyDescent="0.25">
      <c r="A19" s="13" t="s">
        <v>30</v>
      </c>
      <c r="B19" s="296" t="s">
        <v>949</v>
      </c>
      <c r="C19" s="14">
        <v>240</v>
      </c>
      <c r="D19" s="13" t="s">
        <v>16</v>
      </c>
      <c r="E19" s="15"/>
      <c r="F19" s="241"/>
      <c r="G19" s="17">
        <f t="shared" si="2"/>
        <v>0</v>
      </c>
      <c r="H19" s="17">
        <f t="shared" si="0"/>
        <v>0</v>
      </c>
      <c r="I19" s="17">
        <f t="shared" si="1"/>
        <v>0</v>
      </c>
      <c r="J19" s="18"/>
    </row>
    <row r="20" spans="1:10" ht="27" x14ac:dyDescent="0.25">
      <c r="A20" s="13" t="s">
        <v>32</v>
      </c>
      <c r="B20" s="296" t="s">
        <v>950</v>
      </c>
      <c r="C20" s="14">
        <v>240</v>
      </c>
      <c r="D20" s="13" t="s">
        <v>16</v>
      </c>
      <c r="E20" s="15"/>
      <c r="F20" s="241"/>
      <c r="G20" s="17">
        <f t="shared" si="2"/>
        <v>0</v>
      </c>
      <c r="H20" s="17">
        <f t="shared" si="0"/>
        <v>0</v>
      </c>
      <c r="I20" s="17">
        <f t="shared" si="1"/>
        <v>0</v>
      </c>
      <c r="J20" s="18"/>
    </row>
    <row r="21" spans="1:10" x14ac:dyDescent="0.25">
      <c r="A21" s="13" t="s">
        <v>34</v>
      </c>
      <c r="B21" s="274" t="s">
        <v>312</v>
      </c>
      <c r="C21" s="14">
        <v>300</v>
      </c>
      <c r="D21" s="13" t="s">
        <v>16</v>
      </c>
      <c r="E21" s="15"/>
      <c r="F21" s="241"/>
      <c r="G21" s="17">
        <f t="shared" si="2"/>
        <v>0</v>
      </c>
      <c r="H21" s="17">
        <f t="shared" si="0"/>
        <v>0</v>
      </c>
      <c r="I21" s="17">
        <f t="shared" si="1"/>
        <v>0</v>
      </c>
      <c r="J21" s="18"/>
    </row>
    <row r="22" spans="1:10" ht="27" x14ac:dyDescent="0.25">
      <c r="A22" s="13" t="s">
        <v>36</v>
      </c>
      <c r="B22" s="274" t="s">
        <v>313</v>
      </c>
      <c r="C22" s="14">
        <v>100</v>
      </c>
      <c r="D22" s="13" t="s">
        <v>16</v>
      </c>
      <c r="E22" s="15"/>
      <c r="F22" s="241"/>
      <c r="G22" s="17">
        <f t="shared" si="2"/>
        <v>0</v>
      </c>
      <c r="H22" s="17">
        <f t="shared" si="0"/>
        <v>0</v>
      </c>
      <c r="I22" s="17">
        <f t="shared" si="1"/>
        <v>0</v>
      </c>
      <c r="J22" s="18"/>
    </row>
    <row r="23" spans="1:10" ht="40.5" x14ac:dyDescent="0.25">
      <c r="A23" s="13" t="s">
        <v>37</v>
      </c>
      <c r="B23" s="274" t="s">
        <v>831</v>
      </c>
      <c r="C23" s="14">
        <v>200</v>
      </c>
      <c r="D23" s="232" t="s">
        <v>16</v>
      </c>
      <c r="E23" s="15"/>
      <c r="F23" s="241"/>
      <c r="G23" s="17">
        <f t="shared" si="2"/>
        <v>0</v>
      </c>
      <c r="H23" s="17">
        <f t="shared" si="0"/>
        <v>0</v>
      </c>
      <c r="I23" s="17">
        <f t="shared" si="1"/>
        <v>0</v>
      </c>
      <c r="J23" s="18"/>
    </row>
    <row r="24" spans="1:10" x14ac:dyDescent="0.25">
      <c r="A24" s="13" t="s">
        <v>81</v>
      </c>
      <c r="B24" s="274" t="s">
        <v>325</v>
      </c>
      <c r="C24" s="14">
        <v>100</v>
      </c>
      <c r="D24" s="13" t="s">
        <v>16</v>
      </c>
      <c r="E24" s="15"/>
      <c r="F24" s="241"/>
      <c r="G24" s="17">
        <f t="shared" si="2"/>
        <v>0</v>
      </c>
      <c r="H24" s="17">
        <f t="shared" si="0"/>
        <v>0</v>
      </c>
      <c r="I24" s="17">
        <f t="shared" si="1"/>
        <v>0</v>
      </c>
      <c r="J24" s="18"/>
    </row>
    <row r="25" spans="1:10" x14ac:dyDescent="0.25">
      <c r="A25" s="13" t="s">
        <v>82</v>
      </c>
      <c r="B25" s="274" t="s">
        <v>318</v>
      </c>
      <c r="C25" s="14">
        <v>500</v>
      </c>
      <c r="D25" s="13" t="s">
        <v>16</v>
      </c>
      <c r="E25" s="15"/>
      <c r="F25" s="241"/>
      <c r="G25" s="17">
        <f t="shared" si="2"/>
        <v>0</v>
      </c>
      <c r="H25" s="17">
        <f t="shared" si="0"/>
        <v>0</v>
      </c>
      <c r="I25" s="17">
        <f t="shared" si="1"/>
        <v>0</v>
      </c>
      <c r="J25" s="18"/>
    </row>
    <row r="26" spans="1:10" x14ac:dyDescent="0.25">
      <c r="A26" s="13" t="s">
        <v>83</v>
      </c>
      <c r="B26" s="274" t="s">
        <v>319</v>
      </c>
      <c r="C26" s="14">
        <v>100</v>
      </c>
      <c r="D26" s="13" t="s">
        <v>16</v>
      </c>
      <c r="E26" s="15"/>
      <c r="F26" s="241"/>
      <c r="G26" s="17">
        <f t="shared" si="2"/>
        <v>0</v>
      </c>
      <c r="H26" s="17">
        <f t="shared" si="0"/>
        <v>0</v>
      </c>
      <c r="I26" s="17">
        <f t="shared" si="1"/>
        <v>0</v>
      </c>
      <c r="J26" s="18"/>
    </row>
    <row r="27" spans="1:10" x14ac:dyDescent="0.25">
      <c r="A27" s="13" t="s">
        <v>85</v>
      </c>
      <c r="B27" s="274" t="s">
        <v>320</v>
      </c>
      <c r="C27" s="14">
        <v>90</v>
      </c>
      <c r="D27" s="13" t="s">
        <v>16</v>
      </c>
      <c r="E27" s="15"/>
      <c r="F27" s="241"/>
      <c r="G27" s="17">
        <f t="shared" si="2"/>
        <v>0</v>
      </c>
      <c r="H27" s="17">
        <f t="shared" si="0"/>
        <v>0</v>
      </c>
      <c r="I27" s="17">
        <f t="shared" si="1"/>
        <v>0</v>
      </c>
      <c r="J27" s="18"/>
    </row>
    <row r="28" spans="1:10" x14ac:dyDescent="0.25">
      <c r="A28" s="13" t="s">
        <v>86</v>
      </c>
      <c r="B28" s="274" t="s">
        <v>321</v>
      </c>
      <c r="C28" s="14">
        <v>60</v>
      </c>
      <c r="D28" s="13" t="s">
        <v>16</v>
      </c>
      <c r="E28" s="15"/>
      <c r="F28" s="241"/>
      <c r="G28" s="17">
        <f t="shared" si="2"/>
        <v>0</v>
      </c>
      <c r="H28" s="17">
        <f t="shared" si="0"/>
        <v>0</v>
      </c>
      <c r="I28" s="17">
        <f t="shared" si="1"/>
        <v>0</v>
      </c>
      <c r="J28" s="18"/>
    </row>
    <row r="29" spans="1:10" ht="15" customHeight="1" x14ac:dyDescent="0.25">
      <c r="A29" s="131"/>
      <c r="B29" s="145" t="s">
        <v>920</v>
      </c>
      <c r="C29" s="130"/>
      <c r="D29" s="131"/>
      <c r="E29" s="138"/>
      <c r="F29" s="132"/>
      <c r="G29" s="147">
        <f>SUM(G8:G28)</f>
        <v>0</v>
      </c>
      <c r="H29" s="147">
        <f>SUM(H8:H28)</f>
        <v>0</v>
      </c>
      <c r="I29" s="147">
        <f>SUM(I8:I28)</f>
        <v>0</v>
      </c>
      <c r="J29" s="176">
        <f>SUM(J8:J28)</f>
        <v>0</v>
      </c>
    </row>
    <row r="30" spans="1:10" x14ac:dyDescent="0.25">
      <c r="A30" s="318" t="s">
        <v>889</v>
      </c>
      <c r="B30" s="319"/>
      <c r="C30" s="319"/>
      <c r="D30" s="319"/>
      <c r="E30" s="319"/>
      <c r="F30" s="319"/>
      <c r="G30" s="319"/>
      <c r="H30" s="319"/>
      <c r="I30" s="319"/>
      <c r="J30" s="319"/>
    </row>
    <row r="31" spans="1:10" ht="27" x14ac:dyDescent="0.25">
      <c r="A31" s="134" t="s">
        <v>63</v>
      </c>
      <c r="B31" s="271" t="s">
        <v>326</v>
      </c>
      <c r="C31" s="133">
        <v>120</v>
      </c>
      <c r="D31" s="134" t="s">
        <v>16</v>
      </c>
      <c r="E31" s="139"/>
      <c r="F31" s="250"/>
      <c r="G31" s="136">
        <f>C31*ROUND(F31,4)</f>
        <v>0</v>
      </c>
      <c r="H31" s="136">
        <f t="shared" ref="H31:H54" si="3">G31*0.095</f>
        <v>0</v>
      </c>
      <c r="I31" s="136">
        <f t="shared" ref="I31:I54" si="4">G31+H31</f>
        <v>0</v>
      </c>
      <c r="J31" s="137"/>
    </row>
    <row r="32" spans="1:10" ht="27" x14ac:dyDescent="0.25">
      <c r="A32" s="13" t="s">
        <v>64</v>
      </c>
      <c r="B32" s="274" t="s">
        <v>832</v>
      </c>
      <c r="C32" s="14">
        <v>120</v>
      </c>
      <c r="D32" s="13" t="s">
        <v>16</v>
      </c>
      <c r="E32" s="15"/>
      <c r="F32" s="241"/>
      <c r="G32" s="136">
        <f t="shared" ref="G32:G54" si="5">C32*ROUND(F32,4)</f>
        <v>0</v>
      </c>
      <c r="H32" s="17">
        <f t="shared" si="3"/>
        <v>0</v>
      </c>
      <c r="I32" s="17">
        <f t="shared" si="4"/>
        <v>0</v>
      </c>
      <c r="J32" s="18"/>
    </row>
    <row r="33" spans="1:10" ht="27" x14ac:dyDescent="0.25">
      <c r="A33" s="134" t="s">
        <v>65</v>
      </c>
      <c r="B33" s="274" t="s">
        <v>327</v>
      </c>
      <c r="C33" s="14">
        <v>150</v>
      </c>
      <c r="D33" s="13" t="s">
        <v>16</v>
      </c>
      <c r="E33" s="15"/>
      <c r="F33" s="241"/>
      <c r="G33" s="136">
        <f t="shared" si="5"/>
        <v>0</v>
      </c>
      <c r="H33" s="17">
        <f t="shared" si="3"/>
        <v>0</v>
      </c>
      <c r="I33" s="17">
        <f t="shared" si="4"/>
        <v>0</v>
      </c>
      <c r="J33" s="18"/>
    </row>
    <row r="34" spans="1:10" ht="27" x14ac:dyDescent="0.25">
      <c r="A34" s="13" t="s">
        <v>66</v>
      </c>
      <c r="B34" s="274" t="s">
        <v>833</v>
      </c>
      <c r="C34" s="14">
        <v>40</v>
      </c>
      <c r="D34" s="13" t="s">
        <v>16</v>
      </c>
      <c r="E34" s="15"/>
      <c r="F34" s="241"/>
      <c r="G34" s="136">
        <f t="shared" si="5"/>
        <v>0</v>
      </c>
      <c r="H34" s="17">
        <f t="shared" si="3"/>
        <v>0</v>
      </c>
      <c r="I34" s="17">
        <f t="shared" si="4"/>
        <v>0</v>
      </c>
      <c r="J34" s="18"/>
    </row>
    <row r="35" spans="1:10" ht="27" x14ac:dyDescent="0.25">
      <c r="A35" s="134" t="s">
        <v>67</v>
      </c>
      <c r="B35" s="274" t="s">
        <v>328</v>
      </c>
      <c r="C35" s="14">
        <v>90</v>
      </c>
      <c r="D35" s="13" t="s">
        <v>16</v>
      </c>
      <c r="E35" s="15"/>
      <c r="F35" s="241"/>
      <c r="G35" s="136">
        <f t="shared" si="5"/>
        <v>0</v>
      </c>
      <c r="H35" s="17">
        <f t="shared" si="3"/>
        <v>0</v>
      </c>
      <c r="I35" s="17">
        <f t="shared" si="4"/>
        <v>0</v>
      </c>
      <c r="J35" s="18"/>
    </row>
    <row r="36" spans="1:10" ht="27" x14ac:dyDescent="0.25">
      <c r="A36" s="13" t="s">
        <v>68</v>
      </c>
      <c r="B36" s="274" t="s">
        <v>680</v>
      </c>
      <c r="C36" s="14">
        <v>90</v>
      </c>
      <c r="D36" s="13" t="s">
        <v>16</v>
      </c>
      <c r="E36" s="15"/>
      <c r="F36" s="241"/>
      <c r="G36" s="136">
        <f t="shared" si="5"/>
        <v>0</v>
      </c>
      <c r="H36" s="17">
        <f t="shared" si="3"/>
        <v>0</v>
      </c>
      <c r="I36" s="17">
        <f t="shared" si="4"/>
        <v>0</v>
      </c>
      <c r="J36" s="18"/>
    </row>
    <row r="37" spans="1:10" x14ac:dyDescent="0.25">
      <c r="A37" s="134" t="s">
        <v>69</v>
      </c>
      <c r="B37" s="274" t="s">
        <v>681</v>
      </c>
      <c r="C37" s="14">
        <v>600</v>
      </c>
      <c r="D37" s="13" t="s">
        <v>16</v>
      </c>
      <c r="E37" s="15"/>
      <c r="F37" s="241"/>
      <c r="G37" s="136">
        <f t="shared" si="5"/>
        <v>0</v>
      </c>
      <c r="H37" s="17">
        <f t="shared" si="3"/>
        <v>0</v>
      </c>
      <c r="I37" s="17">
        <f t="shared" si="4"/>
        <v>0</v>
      </c>
      <c r="J37" s="18"/>
    </row>
    <row r="38" spans="1:10" x14ac:dyDescent="0.25">
      <c r="A38" s="13" t="s">
        <v>24</v>
      </c>
      <c r="B38" s="274" t="s">
        <v>329</v>
      </c>
      <c r="C38" s="14">
        <v>120</v>
      </c>
      <c r="D38" s="13" t="s">
        <v>16</v>
      </c>
      <c r="E38" s="15"/>
      <c r="F38" s="241"/>
      <c r="G38" s="136">
        <f t="shared" si="5"/>
        <v>0</v>
      </c>
      <c r="H38" s="17">
        <f t="shared" si="3"/>
        <v>0</v>
      </c>
      <c r="I38" s="17">
        <f t="shared" si="4"/>
        <v>0</v>
      </c>
      <c r="J38" s="18"/>
    </row>
    <row r="39" spans="1:10" ht="27" x14ac:dyDescent="0.25">
      <c r="A39" s="134" t="s">
        <v>25</v>
      </c>
      <c r="B39" s="274" t="s">
        <v>835</v>
      </c>
      <c r="C39" s="14">
        <v>100</v>
      </c>
      <c r="D39" s="13" t="s">
        <v>16</v>
      </c>
      <c r="E39" s="15"/>
      <c r="F39" s="241"/>
      <c r="G39" s="136">
        <f t="shared" si="5"/>
        <v>0</v>
      </c>
      <c r="H39" s="17">
        <f t="shared" si="3"/>
        <v>0</v>
      </c>
      <c r="I39" s="17">
        <f t="shared" si="4"/>
        <v>0</v>
      </c>
      <c r="J39" s="18"/>
    </row>
    <row r="40" spans="1:10" ht="27" x14ac:dyDescent="0.25">
      <c r="A40" s="13" t="s">
        <v>27</v>
      </c>
      <c r="B40" s="274" t="s">
        <v>330</v>
      </c>
      <c r="C40" s="14">
        <v>80</v>
      </c>
      <c r="D40" s="13" t="s">
        <v>16</v>
      </c>
      <c r="E40" s="15"/>
      <c r="F40" s="241"/>
      <c r="G40" s="136">
        <f t="shared" si="5"/>
        <v>0</v>
      </c>
      <c r="H40" s="17">
        <f t="shared" si="3"/>
        <v>0</v>
      </c>
      <c r="I40" s="17">
        <f t="shared" si="4"/>
        <v>0</v>
      </c>
      <c r="J40" s="18"/>
    </row>
    <row r="41" spans="1:10" ht="27" x14ac:dyDescent="0.25">
      <c r="A41" s="134" t="s">
        <v>29</v>
      </c>
      <c r="B41" s="274" t="s">
        <v>836</v>
      </c>
      <c r="C41" s="14">
        <v>100</v>
      </c>
      <c r="D41" s="13" t="s">
        <v>16</v>
      </c>
      <c r="E41" s="15"/>
      <c r="F41" s="241"/>
      <c r="G41" s="136">
        <f t="shared" si="5"/>
        <v>0</v>
      </c>
      <c r="H41" s="17">
        <f t="shared" si="3"/>
        <v>0</v>
      </c>
      <c r="I41" s="17">
        <f t="shared" si="4"/>
        <v>0</v>
      </c>
      <c r="J41" s="18"/>
    </row>
    <row r="42" spans="1:10" ht="27" x14ac:dyDescent="0.25">
      <c r="A42" s="13" t="s">
        <v>30</v>
      </c>
      <c r="B42" s="274" t="s">
        <v>837</v>
      </c>
      <c r="C42" s="14">
        <v>80</v>
      </c>
      <c r="D42" s="13" t="s">
        <v>16</v>
      </c>
      <c r="E42" s="15"/>
      <c r="F42" s="241"/>
      <c r="G42" s="136">
        <f t="shared" si="5"/>
        <v>0</v>
      </c>
      <c r="H42" s="17">
        <f t="shared" si="3"/>
        <v>0</v>
      </c>
      <c r="I42" s="17">
        <f t="shared" si="4"/>
        <v>0</v>
      </c>
      <c r="J42" s="18"/>
    </row>
    <row r="43" spans="1:10" ht="27" x14ac:dyDescent="0.25">
      <c r="A43" s="134" t="s">
        <v>32</v>
      </c>
      <c r="B43" s="274" t="s">
        <v>682</v>
      </c>
      <c r="C43" s="14">
        <v>200</v>
      </c>
      <c r="D43" s="13" t="s">
        <v>16</v>
      </c>
      <c r="E43" s="15"/>
      <c r="F43" s="241"/>
      <c r="G43" s="136">
        <f t="shared" si="5"/>
        <v>0</v>
      </c>
      <c r="H43" s="17">
        <f t="shared" si="3"/>
        <v>0</v>
      </c>
      <c r="I43" s="17">
        <f t="shared" si="4"/>
        <v>0</v>
      </c>
      <c r="J43" s="18"/>
    </row>
    <row r="44" spans="1:10" ht="27" x14ac:dyDescent="0.25">
      <c r="A44" s="13" t="s">
        <v>34</v>
      </c>
      <c r="B44" s="296" t="s">
        <v>951</v>
      </c>
      <c r="C44" s="14">
        <v>150</v>
      </c>
      <c r="D44" s="13" t="s">
        <v>16</v>
      </c>
      <c r="E44" s="15"/>
      <c r="F44" s="241"/>
      <c r="G44" s="136">
        <f t="shared" si="5"/>
        <v>0</v>
      </c>
      <c r="H44" s="17">
        <f t="shared" si="3"/>
        <v>0</v>
      </c>
      <c r="I44" s="17">
        <f t="shared" si="4"/>
        <v>0</v>
      </c>
      <c r="J44" s="18"/>
    </row>
    <row r="45" spans="1:10" ht="27" x14ac:dyDescent="0.25">
      <c r="A45" s="134" t="s">
        <v>36</v>
      </c>
      <c r="B45" s="274" t="s">
        <v>834</v>
      </c>
      <c r="C45" s="14">
        <v>300</v>
      </c>
      <c r="D45" s="13" t="s">
        <v>16</v>
      </c>
      <c r="E45" s="15"/>
      <c r="F45" s="241"/>
      <c r="G45" s="136">
        <f t="shared" si="5"/>
        <v>0</v>
      </c>
      <c r="H45" s="17">
        <f t="shared" si="3"/>
        <v>0</v>
      </c>
      <c r="I45" s="17">
        <f t="shared" si="4"/>
        <v>0</v>
      </c>
      <c r="J45" s="18"/>
    </row>
    <row r="46" spans="1:10" ht="27" x14ac:dyDescent="0.25">
      <c r="A46" s="13" t="s">
        <v>37</v>
      </c>
      <c r="B46" s="255" t="s">
        <v>683</v>
      </c>
      <c r="C46" s="14">
        <v>1000</v>
      </c>
      <c r="D46" s="13" t="s">
        <v>16</v>
      </c>
      <c r="E46" s="15"/>
      <c r="F46" s="241"/>
      <c r="G46" s="136">
        <f t="shared" si="5"/>
        <v>0</v>
      </c>
      <c r="H46" s="17">
        <f t="shared" si="3"/>
        <v>0</v>
      </c>
      <c r="I46" s="17">
        <f t="shared" si="4"/>
        <v>0</v>
      </c>
      <c r="J46" s="18"/>
    </row>
    <row r="47" spans="1:10" ht="27" x14ac:dyDescent="0.25">
      <c r="A47" s="134" t="s">
        <v>81</v>
      </c>
      <c r="B47" s="296" t="s">
        <v>952</v>
      </c>
      <c r="C47" s="14">
        <v>210</v>
      </c>
      <c r="D47" s="13" t="s">
        <v>16</v>
      </c>
      <c r="E47" s="15"/>
      <c r="F47" s="241"/>
      <c r="G47" s="136">
        <f t="shared" si="5"/>
        <v>0</v>
      </c>
      <c r="H47" s="17">
        <f t="shared" si="3"/>
        <v>0</v>
      </c>
      <c r="I47" s="17">
        <f t="shared" si="4"/>
        <v>0</v>
      </c>
      <c r="J47" s="18"/>
    </row>
    <row r="48" spans="1:10" ht="27" x14ac:dyDescent="0.25">
      <c r="A48" s="13" t="s">
        <v>82</v>
      </c>
      <c r="B48" s="274" t="s">
        <v>838</v>
      </c>
      <c r="C48" s="14">
        <v>300</v>
      </c>
      <c r="D48" s="13" t="s">
        <v>16</v>
      </c>
      <c r="E48" s="15"/>
      <c r="F48" s="241"/>
      <c r="G48" s="136">
        <f t="shared" si="5"/>
        <v>0</v>
      </c>
      <c r="H48" s="17">
        <f t="shared" si="3"/>
        <v>0</v>
      </c>
      <c r="I48" s="17">
        <f t="shared" si="4"/>
        <v>0</v>
      </c>
      <c r="J48" s="18"/>
    </row>
    <row r="49" spans="1:10" x14ac:dyDescent="0.25">
      <c r="A49" s="134" t="s">
        <v>83</v>
      </c>
      <c r="B49" s="255" t="s">
        <v>839</v>
      </c>
      <c r="C49" s="14">
        <v>180</v>
      </c>
      <c r="D49" s="13" t="s">
        <v>16</v>
      </c>
      <c r="E49" s="15"/>
      <c r="F49" s="241"/>
      <c r="G49" s="136">
        <f t="shared" si="5"/>
        <v>0</v>
      </c>
      <c r="H49" s="17">
        <f t="shared" si="3"/>
        <v>0</v>
      </c>
      <c r="I49" s="17">
        <f t="shared" si="4"/>
        <v>0</v>
      </c>
      <c r="J49" s="18"/>
    </row>
    <row r="50" spans="1:10" ht="27" x14ac:dyDescent="0.25">
      <c r="A50" s="13" t="s">
        <v>85</v>
      </c>
      <c r="B50" s="255" t="s">
        <v>848</v>
      </c>
      <c r="C50" s="14">
        <v>200</v>
      </c>
      <c r="D50" s="13" t="s">
        <v>16</v>
      </c>
      <c r="E50" s="15"/>
      <c r="F50" s="241"/>
      <c r="G50" s="136">
        <f t="shared" si="5"/>
        <v>0</v>
      </c>
      <c r="H50" s="17">
        <f t="shared" si="3"/>
        <v>0</v>
      </c>
      <c r="I50" s="17">
        <f t="shared" si="4"/>
        <v>0</v>
      </c>
      <c r="J50" s="18"/>
    </row>
    <row r="51" spans="1:10" ht="27" x14ac:dyDescent="0.25">
      <c r="A51" s="134" t="s">
        <v>86</v>
      </c>
      <c r="B51" s="274" t="s">
        <v>840</v>
      </c>
      <c r="C51" s="14">
        <v>400</v>
      </c>
      <c r="D51" s="13" t="s">
        <v>16</v>
      </c>
      <c r="E51" s="15"/>
      <c r="F51" s="241"/>
      <c r="G51" s="136">
        <f t="shared" si="5"/>
        <v>0</v>
      </c>
      <c r="H51" s="17">
        <f t="shared" si="3"/>
        <v>0</v>
      </c>
      <c r="I51" s="17">
        <f t="shared" si="4"/>
        <v>0</v>
      </c>
      <c r="J51" s="18"/>
    </row>
    <row r="52" spans="1:10" ht="27" x14ac:dyDescent="0.25">
      <c r="A52" s="13" t="s">
        <v>87</v>
      </c>
      <c r="B52" s="296" t="s">
        <v>953</v>
      </c>
      <c r="C52" s="14">
        <v>270</v>
      </c>
      <c r="D52" s="13" t="s">
        <v>16</v>
      </c>
      <c r="E52" s="15"/>
      <c r="F52" s="241"/>
      <c r="G52" s="136">
        <f t="shared" si="5"/>
        <v>0</v>
      </c>
      <c r="H52" s="17">
        <f t="shared" si="3"/>
        <v>0</v>
      </c>
      <c r="I52" s="17">
        <f t="shared" si="4"/>
        <v>0</v>
      </c>
      <c r="J52" s="18"/>
    </row>
    <row r="53" spans="1:10" ht="27" x14ac:dyDescent="0.25">
      <c r="A53" s="134" t="s">
        <v>88</v>
      </c>
      <c r="B53" s="274" t="s">
        <v>684</v>
      </c>
      <c r="C53" s="14">
        <v>600</v>
      </c>
      <c r="D53" s="13" t="s">
        <v>16</v>
      </c>
      <c r="E53" s="15"/>
      <c r="F53" s="241"/>
      <c r="G53" s="136">
        <f t="shared" si="5"/>
        <v>0</v>
      </c>
      <c r="H53" s="17">
        <f t="shared" si="3"/>
        <v>0</v>
      </c>
      <c r="I53" s="17">
        <f t="shared" si="4"/>
        <v>0</v>
      </c>
      <c r="J53" s="18"/>
    </row>
    <row r="54" spans="1:10" x14ac:dyDescent="0.25">
      <c r="A54" s="13" t="s">
        <v>89</v>
      </c>
      <c r="B54" s="274" t="s">
        <v>331</v>
      </c>
      <c r="C54" s="14">
        <v>50</v>
      </c>
      <c r="D54" s="13" t="s">
        <v>16</v>
      </c>
      <c r="E54" s="15"/>
      <c r="F54" s="241"/>
      <c r="G54" s="136">
        <f t="shared" si="5"/>
        <v>0</v>
      </c>
      <c r="H54" s="17">
        <f t="shared" si="3"/>
        <v>0</v>
      </c>
      <c r="I54" s="17">
        <f t="shared" si="4"/>
        <v>0</v>
      </c>
      <c r="J54" s="18"/>
    </row>
    <row r="55" spans="1:10" x14ac:dyDescent="0.25">
      <c r="A55" s="19"/>
      <c r="B55" s="126" t="s">
        <v>921</v>
      </c>
      <c r="C55" s="21"/>
      <c r="D55" s="21"/>
      <c r="E55" s="21"/>
      <c r="F55" s="22"/>
      <c r="G55" s="23">
        <f>SUM(G31:G54)</f>
        <v>0</v>
      </c>
      <c r="H55" s="23">
        <f>SUM(H31:H54)</f>
        <v>0</v>
      </c>
      <c r="I55" s="23">
        <f>SUM(I31:I54)</f>
        <v>0</v>
      </c>
      <c r="J55" s="24">
        <f>SUM(J31:J54)</f>
        <v>0</v>
      </c>
    </row>
    <row r="56" spans="1:10" x14ac:dyDescent="0.25">
      <c r="A56" s="318" t="s">
        <v>890</v>
      </c>
      <c r="B56" s="319"/>
      <c r="C56" s="319"/>
      <c r="D56" s="319"/>
      <c r="E56" s="319"/>
      <c r="F56" s="319"/>
      <c r="G56" s="319"/>
      <c r="H56" s="319"/>
      <c r="I56" s="319"/>
      <c r="J56" s="319"/>
    </row>
    <row r="57" spans="1:10" x14ac:dyDescent="0.25">
      <c r="A57" s="13" t="s">
        <v>63</v>
      </c>
      <c r="B57" s="274" t="s">
        <v>332</v>
      </c>
      <c r="C57" s="14">
        <v>300</v>
      </c>
      <c r="D57" s="13" t="s">
        <v>16</v>
      </c>
      <c r="E57" s="159"/>
      <c r="F57" s="241"/>
      <c r="G57" s="17">
        <f>C57*ROUND(F57,4)</f>
        <v>0</v>
      </c>
      <c r="H57" s="17">
        <f t="shared" ref="H57:H76" si="6">G57*0.095</f>
        <v>0</v>
      </c>
      <c r="I57" s="17">
        <f t="shared" ref="I57:I76" si="7">G57+H57</f>
        <v>0</v>
      </c>
      <c r="J57" s="18" t="s">
        <v>17</v>
      </c>
    </row>
    <row r="58" spans="1:10" x14ac:dyDescent="0.25">
      <c r="A58" s="13" t="s">
        <v>64</v>
      </c>
      <c r="B58" s="274" t="s">
        <v>673</v>
      </c>
      <c r="C58" s="14">
        <v>900</v>
      </c>
      <c r="D58" s="13" t="s">
        <v>16</v>
      </c>
      <c r="E58" s="159"/>
      <c r="F58" s="241"/>
      <c r="G58" s="17">
        <f t="shared" ref="G58:G76" si="8">C58*ROUND(F58,4)</f>
        <v>0</v>
      </c>
      <c r="H58" s="17">
        <f>G58*0.095</f>
        <v>0</v>
      </c>
      <c r="I58" s="17">
        <f>G58+H58</f>
        <v>0</v>
      </c>
      <c r="J58" s="18" t="s">
        <v>17</v>
      </c>
    </row>
    <row r="59" spans="1:10" x14ac:dyDescent="0.25">
      <c r="A59" s="13" t="s">
        <v>65</v>
      </c>
      <c r="B59" s="274" t="s">
        <v>674</v>
      </c>
      <c r="C59" s="14">
        <v>20</v>
      </c>
      <c r="D59" s="13" t="s">
        <v>16</v>
      </c>
      <c r="E59" s="159"/>
      <c r="F59" s="241"/>
      <c r="G59" s="17">
        <f t="shared" si="8"/>
        <v>0</v>
      </c>
      <c r="H59" s="17">
        <f>G59*0.095</f>
        <v>0</v>
      </c>
      <c r="I59" s="17">
        <f>G59+H59</f>
        <v>0</v>
      </c>
      <c r="J59" s="18" t="s">
        <v>17</v>
      </c>
    </row>
    <row r="60" spans="1:10" x14ac:dyDescent="0.25">
      <c r="A60" s="13" t="s">
        <v>66</v>
      </c>
      <c r="B60" s="274" t="s">
        <v>675</v>
      </c>
      <c r="C60" s="14">
        <v>30</v>
      </c>
      <c r="D60" s="13" t="s">
        <v>16</v>
      </c>
      <c r="E60" s="159"/>
      <c r="F60" s="241"/>
      <c r="G60" s="17">
        <f t="shared" si="8"/>
        <v>0</v>
      </c>
      <c r="H60" s="17">
        <f>G60*0.095</f>
        <v>0</v>
      </c>
      <c r="I60" s="17">
        <f>G60+H60</f>
        <v>0</v>
      </c>
      <c r="J60" s="18" t="s">
        <v>17</v>
      </c>
    </row>
    <row r="61" spans="1:10" x14ac:dyDescent="0.25">
      <c r="A61" s="13" t="s">
        <v>67</v>
      </c>
      <c r="B61" s="274" t="s">
        <v>333</v>
      </c>
      <c r="C61" s="14">
        <v>900</v>
      </c>
      <c r="D61" s="13" t="s">
        <v>16</v>
      </c>
      <c r="E61" s="159"/>
      <c r="F61" s="241"/>
      <c r="G61" s="17">
        <f t="shared" si="8"/>
        <v>0</v>
      </c>
      <c r="H61" s="17">
        <f t="shared" si="6"/>
        <v>0</v>
      </c>
      <c r="I61" s="17">
        <f t="shared" si="7"/>
        <v>0</v>
      </c>
      <c r="J61" s="18" t="s">
        <v>17</v>
      </c>
    </row>
    <row r="62" spans="1:10" x14ac:dyDescent="0.25">
      <c r="A62" s="13" t="s">
        <v>68</v>
      </c>
      <c r="B62" s="274" t="s">
        <v>334</v>
      </c>
      <c r="C62" s="14">
        <v>200</v>
      </c>
      <c r="D62" s="13" t="s">
        <v>16</v>
      </c>
      <c r="E62" s="159"/>
      <c r="F62" s="241"/>
      <c r="G62" s="17">
        <f t="shared" si="8"/>
        <v>0</v>
      </c>
      <c r="H62" s="17">
        <f t="shared" si="6"/>
        <v>0</v>
      </c>
      <c r="I62" s="17">
        <f t="shared" si="7"/>
        <v>0</v>
      </c>
      <c r="J62" s="18" t="s">
        <v>17</v>
      </c>
    </row>
    <row r="63" spans="1:10" x14ac:dyDescent="0.25">
      <c r="A63" s="13" t="s">
        <v>69</v>
      </c>
      <c r="B63" s="274" t="s">
        <v>335</v>
      </c>
      <c r="C63" s="14">
        <v>300</v>
      </c>
      <c r="D63" s="13" t="s">
        <v>16</v>
      </c>
      <c r="E63" s="159"/>
      <c r="F63" s="241"/>
      <c r="G63" s="17">
        <f t="shared" si="8"/>
        <v>0</v>
      </c>
      <c r="H63" s="17">
        <f t="shared" si="6"/>
        <v>0</v>
      </c>
      <c r="I63" s="17">
        <f t="shared" si="7"/>
        <v>0</v>
      </c>
      <c r="J63" s="18" t="s">
        <v>17</v>
      </c>
    </row>
    <row r="64" spans="1:10" x14ac:dyDescent="0.25">
      <c r="A64" s="13" t="s">
        <v>24</v>
      </c>
      <c r="B64" s="274" t="s">
        <v>534</v>
      </c>
      <c r="C64" s="14">
        <v>60</v>
      </c>
      <c r="D64" s="13" t="s">
        <v>16</v>
      </c>
      <c r="E64" s="159"/>
      <c r="F64" s="241"/>
      <c r="G64" s="17">
        <f t="shared" si="8"/>
        <v>0</v>
      </c>
      <c r="H64" s="17">
        <f t="shared" si="6"/>
        <v>0</v>
      </c>
      <c r="I64" s="17">
        <f t="shared" si="7"/>
        <v>0</v>
      </c>
      <c r="J64" s="18" t="s">
        <v>17</v>
      </c>
    </row>
    <row r="65" spans="1:10" x14ac:dyDescent="0.25">
      <c r="A65" s="13" t="s">
        <v>25</v>
      </c>
      <c r="B65" s="274" t="s">
        <v>336</v>
      </c>
      <c r="C65" s="14">
        <v>50</v>
      </c>
      <c r="D65" s="13" t="s">
        <v>16</v>
      </c>
      <c r="E65" s="159"/>
      <c r="F65" s="241"/>
      <c r="G65" s="17">
        <f t="shared" si="8"/>
        <v>0</v>
      </c>
      <c r="H65" s="17">
        <f t="shared" si="6"/>
        <v>0</v>
      </c>
      <c r="I65" s="17">
        <f t="shared" si="7"/>
        <v>0</v>
      </c>
      <c r="J65" s="18"/>
    </row>
    <row r="66" spans="1:10" ht="27" x14ac:dyDescent="0.25">
      <c r="A66" s="13" t="s">
        <v>27</v>
      </c>
      <c r="B66" s="274" t="s">
        <v>841</v>
      </c>
      <c r="C66" s="14">
        <v>540</v>
      </c>
      <c r="D66" s="13" t="s">
        <v>16</v>
      </c>
      <c r="E66" s="159"/>
      <c r="F66" s="241"/>
      <c r="G66" s="17">
        <f t="shared" si="8"/>
        <v>0</v>
      </c>
      <c r="H66" s="17">
        <f t="shared" si="6"/>
        <v>0</v>
      </c>
      <c r="I66" s="17">
        <f t="shared" si="7"/>
        <v>0</v>
      </c>
      <c r="J66" s="18" t="s">
        <v>17</v>
      </c>
    </row>
    <row r="67" spans="1:10" ht="27" x14ac:dyDescent="0.25">
      <c r="A67" s="13" t="s">
        <v>29</v>
      </c>
      <c r="B67" s="274" t="s">
        <v>842</v>
      </c>
      <c r="C67" s="14">
        <v>50</v>
      </c>
      <c r="D67" s="13" t="s">
        <v>16</v>
      </c>
      <c r="E67" s="159"/>
      <c r="F67" s="241"/>
      <c r="G67" s="17">
        <f t="shared" si="8"/>
        <v>0</v>
      </c>
      <c r="H67" s="17">
        <f t="shared" si="6"/>
        <v>0</v>
      </c>
      <c r="I67" s="17">
        <f t="shared" si="7"/>
        <v>0</v>
      </c>
      <c r="J67" s="18" t="s">
        <v>17</v>
      </c>
    </row>
    <row r="68" spans="1:10" x14ac:dyDescent="0.25">
      <c r="A68" s="13" t="s">
        <v>30</v>
      </c>
      <c r="B68" s="274" t="s">
        <v>337</v>
      </c>
      <c r="C68" s="14">
        <v>600</v>
      </c>
      <c r="D68" s="13" t="s">
        <v>16</v>
      </c>
      <c r="E68" s="159"/>
      <c r="F68" s="241"/>
      <c r="G68" s="17">
        <f t="shared" si="8"/>
        <v>0</v>
      </c>
      <c r="H68" s="17">
        <f t="shared" si="6"/>
        <v>0</v>
      </c>
      <c r="I68" s="17">
        <f t="shared" si="7"/>
        <v>0</v>
      </c>
      <c r="J68" s="18" t="s">
        <v>17</v>
      </c>
    </row>
    <row r="69" spans="1:10" ht="27" x14ac:dyDescent="0.25">
      <c r="A69" s="13" t="s">
        <v>32</v>
      </c>
      <c r="B69" s="274" t="s">
        <v>533</v>
      </c>
      <c r="C69" s="14">
        <v>150</v>
      </c>
      <c r="D69" s="13" t="s">
        <v>16</v>
      </c>
      <c r="E69" s="159"/>
      <c r="F69" s="241"/>
      <c r="G69" s="17">
        <f t="shared" si="8"/>
        <v>0</v>
      </c>
      <c r="H69" s="17">
        <f t="shared" si="6"/>
        <v>0</v>
      </c>
      <c r="I69" s="17">
        <f t="shared" si="7"/>
        <v>0</v>
      </c>
      <c r="J69" s="18" t="s">
        <v>17</v>
      </c>
    </row>
    <row r="70" spans="1:10" ht="27" x14ac:dyDescent="0.25">
      <c r="A70" s="13" t="s">
        <v>34</v>
      </c>
      <c r="B70" s="296" t="s">
        <v>954</v>
      </c>
      <c r="C70" s="14">
        <v>150</v>
      </c>
      <c r="D70" s="13" t="s">
        <v>16</v>
      </c>
      <c r="E70" s="159"/>
      <c r="F70" s="241"/>
      <c r="G70" s="17">
        <f t="shared" si="8"/>
        <v>0</v>
      </c>
      <c r="H70" s="17">
        <f t="shared" si="6"/>
        <v>0</v>
      </c>
      <c r="I70" s="17">
        <f t="shared" si="7"/>
        <v>0</v>
      </c>
      <c r="J70" s="18" t="s">
        <v>17</v>
      </c>
    </row>
    <row r="71" spans="1:10" ht="27" x14ac:dyDescent="0.25">
      <c r="A71" s="13" t="s">
        <v>36</v>
      </c>
      <c r="B71" s="274" t="s">
        <v>339</v>
      </c>
      <c r="C71" s="14">
        <v>150</v>
      </c>
      <c r="D71" s="13" t="s">
        <v>16</v>
      </c>
      <c r="E71" s="159"/>
      <c r="F71" s="241"/>
      <c r="G71" s="17">
        <f t="shared" si="8"/>
        <v>0</v>
      </c>
      <c r="H71" s="17">
        <f t="shared" si="6"/>
        <v>0</v>
      </c>
      <c r="I71" s="17">
        <f t="shared" si="7"/>
        <v>0</v>
      </c>
      <c r="J71" s="18" t="s">
        <v>17</v>
      </c>
    </row>
    <row r="72" spans="1:10" x14ac:dyDescent="0.25">
      <c r="A72" s="13" t="s">
        <v>37</v>
      </c>
      <c r="B72" s="275" t="s">
        <v>670</v>
      </c>
      <c r="C72" s="184">
        <v>150</v>
      </c>
      <c r="D72" s="186" t="s">
        <v>16</v>
      </c>
      <c r="E72" s="159"/>
      <c r="F72" s="241"/>
      <c r="G72" s="17">
        <f t="shared" si="8"/>
        <v>0</v>
      </c>
      <c r="H72" s="17">
        <f t="shared" si="6"/>
        <v>0</v>
      </c>
      <c r="I72" s="17">
        <f t="shared" si="7"/>
        <v>0</v>
      </c>
      <c r="J72" s="18" t="s">
        <v>17</v>
      </c>
    </row>
    <row r="73" spans="1:10" x14ac:dyDescent="0.25">
      <c r="A73" s="13" t="s">
        <v>81</v>
      </c>
      <c r="B73" s="275" t="s">
        <v>671</v>
      </c>
      <c r="C73" s="184">
        <v>50</v>
      </c>
      <c r="D73" s="186" t="s">
        <v>16</v>
      </c>
      <c r="E73" s="159"/>
      <c r="F73" s="241"/>
      <c r="G73" s="17">
        <f t="shared" si="8"/>
        <v>0</v>
      </c>
      <c r="H73" s="17">
        <f t="shared" si="6"/>
        <v>0</v>
      </c>
      <c r="I73" s="17">
        <f t="shared" si="7"/>
        <v>0</v>
      </c>
      <c r="J73" s="18" t="s">
        <v>17</v>
      </c>
    </row>
    <row r="74" spans="1:10" ht="27" x14ac:dyDescent="0.25">
      <c r="A74" s="13" t="s">
        <v>82</v>
      </c>
      <c r="B74" s="275" t="s">
        <v>672</v>
      </c>
      <c r="C74" s="184">
        <v>100</v>
      </c>
      <c r="D74" s="186" t="s">
        <v>16</v>
      </c>
      <c r="E74" s="159"/>
      <c r="F74" s="241"/>
      <c r="G74" s="17">
        <f t="shared" si="8"/>
        <v>0</v>
      </c>
      <c r="H74" s="17">
        <f t="shared" si="6"/>
        <v>0</v>
      </c>
      <c r="I74" s="17">
        <f t="shared" si="7"/>
        <v>0</v>
      </c>
      <c r="J74" s="18" t="s">
        <v>17</v>
      </c>
    </row>
    <row r="75" spans="1:10" x14ac:dyDescent="0.25">
      <c r="A75" s="13" t="s">
        <v>83</v>
      </c>
      <c r="B75" s="274" t="s">
        <v>340</v>
      </c>
      <c r="C75" s="14">
        <v>100</v>
      </c>
      <c r="D75" s="13" t="s">
        <v>16</v>
      </c>
      <c r="E75" s="159"/>
      <c r="F75" s="241"/>
      <c r="G75" s="17">
        <f t="shared" si="8"/>
        <v>0</v>
      </c>
      <c r="H75" s="17">
        <f t="shared" si="6"/>
        <v>0</v>
      </c>
      <c r="I75" s="17">
        <f t="shared" si="7"/>
        <v>0</v>
      </c>
      <c r="J75" s="18" t="s">
        <v>17</v>
      </c>
    </row>
    <row r="76" spans="1:10" x14ac:dyDescent="0.25">
      <c r="A76" s="13" t="s">
        <v>85</v>
      </c>
      <c r="B76" s="274" t="s">
        <v>341</v>
      </c>
      <c r="C76" s="14">
        <v>80</v>
      </c>
      <c r="D76" s="13" t="s">
        <v>16</v>
      </c>
      <c r="E76" s="159"/>
      <c r="F76" s="241"/>
      <c r="G76" s="17">
        <f t="shared" si="8"/>
        <v>0</v>
      </c>
      <c r="H76" s="17">
        <f t="shared" si="6"/>
        <v>0</v>
      </c>
      <c r="I76" s="17">
        <f t="shared" si="7"/>
        <v>0</v>
      </c>
      <c r="J76" s="18" t="s">
        <v>17</v>
      </c>
    </row>
    <row r="77" spans="1:10" x14ac:dyDescent="0.25">
      <c r="A77" s="13"/>
      <c r="B77" s="144" t="s">
        <v>515</v>
      </c>
      <c r="C77" s="14"/>
      <c r="D77" s="13"/>
      <c r="E77" s="159"/>
      <c r="F77" s="16"/>
      <c r="G77" s="110">
        <f>SUM(G57:G76)</f>
        <v>0</v>
      </c>
      <c r="H77" s="110">
        <f>SUM(H57:H76)</f>
        <v>0</v>
      </c>
      <c r="I77" s="110">
        <f>SUM(I57:I76)</f>
        <v>0</v>
      </c>
      <c r="J77" s="177">
        <f>SUM(J57:J76)</f>
        <v>0</v>
      </c>
    </row>
    <row r="78" spans="1:10" x14ac:dyDescent="0.25">
      <c r="A78" s="348" t="s">
        <v>891</v>
      </c>
      <c r="B78" s="349"/>
      <c r="C78" s="349"/>
      <c r="D78" s="349"/>
      <c r="E78" s="349"/>
      <c r="F78" s="349"/>
      <c r="G78" s="349"/>
      <c r="H78" s="349"/>
      <c r="I78" s="349"/>
      <c r="J78" s="349"/>
    </row>
    <row r="79" spans="1:10" ht="27" x14ac:dyDescent="0.25">
      <c r="A79" s="13" t="s">
        <v>63</v>
      </c>
      <c r="B79" s="276" t="s">
        <v>843</v>
      </c>
      <c r="C79" s="72">
        <v>220</v>
      </c>
      <c r="D79" s="91" t="s">
        <v>16</v>
      </c>
      <c r="E79" s="185"/>
      <c r="F79" s="250"/>
      <c r="G79" s="136">
        <f>C79*ROUND(F79,4)</f>
        <v>0</v>
      </c>
      <c r="H79" s="136">
        <f t="shared" ref="H79:H87" si="9">G79*0.095</f>
        <v>0</v>
      </c>
      <c r="I79" s="136">
        <f t="shared" ref="I79:I87" si="10">G79+H79</f>
        <v>0</v>
      </c>
      <c r="J79" s="137" t="s">
        <v>17</v>
      </c>
    </row>
    <row r="80" spans="1:10" ht="27" x14ac:dyDescent="0.25">
      <c r="A80" s="13" t="s">
        <v>64</v>
      </c>
      <c r="B80" s="276" t="s">
        <v>844</v>
      </c>
      <c r="C80" s="72">
        <v>120</v>
      </c>
      <c r="D80" s="91" t="s">
        <v>16</v>
      </c>
      <c r="E80" s="185"/>
      <c r="F80" s="250"/>
      <c r="G80" s="136">
        <f t="shared" ref="G80:G83" si="11">C80*ROUND(F80,4)</f>
        <v>0</v>
      </c>
      <c r="H80" s="136">
        <f>G80*0.095</f>
        <v>0</v>
      </c>
      <c r="I80" s="136">
        <f>G80+H80</f>
        <v>0</v>
      </c>
      <c r="J80" s="137" t="s">
        <v>17</v>
      </c>
    </row>
    <row r="81" spans="1:10" ht="27" x14ac:dyDescent="0.25">
      <c r="A81" s="13" t="s">
        <v>65</v>
      </c>
      <c r="B81" s="300" t="s">
        <v>955</v>
      </c>
      <c r="C81" s="72">
        <v>340</v>
      </c>
      <c r="D81" s="91" t="s">
        <v>16</v>
      </c>
      <c r="E81" s="185"/>
      <c r="F81" s="250"/>
      <c r="G81" s="136">
        <f t="shared" si="11"/>
        <v>0</v>
      </c>
      <c r="H81" s="136">
        <f t="shared" si="9"/>
        <v>0</v>
      </c>
      <c r="I81" s="136">
        <f t="shared" si="10"/>
        <v>0</v>
      </c>
      <c r="J81" s="137" t="s">
        <v>17</v>
      </c>
    </row>
    <row r="82" spans="1:10" x14ac:dyDescent="0.25">
      <c r="A82" s="13" t="s">
        <v>66</v>
      </c>
      <c r="B82" s="276" t="s">
        <v>685</v>
      </c>
      <c r="C82" s="72">
        <v>200</v>
      </c>
      <c r="D82" s="91" t="s">
        <v>16</v>
      </c>
      <c r="E82" s="185"/>
      <c r="F82" s="250"/>
      <c r="G82" s="136">
        <f t="shared" si="11"/>
        <v>0</v>
      </c>
      <c r="H82" s="136">
        <f t="shared" si="9"/>
        <v>0</v>
      </c>
      <c r="I82" s="136">
        <f t="shared" si="10"/>
        <v>0</v>
      </c>
      <c r="J82" s="137" t="s">
        <v>17</v>
      </c>
    </row>
    <row r="83" spans="1:10" ht="27" x14ac:dyDescent="0.25">
      <c r="A83" s="13" t="s">
        <v>67</v>
      </c>
      <c r="B83" s="276" t="s">
        <v>845</v>
      </c>
      <c r="C83" s="72">
        <v>200</v>
      </c>
      <c r="D83" s="91" t="s">
        <v>16</v>
      </c>
      <c r="E83" s="185"/>
      <c r="F83" s="250"/>
      <c r="G83" s="136">
        <f t="shared" si="11"/>
        <v>0</v>
      </c>
      <c r="H83" s="136">
        <f t="shared" si="9"/>
        <v>0</v>
      </c>
      <c r="I83" s="136">
        <f t="shared" si="10"/>
        <v>0</v>
      </c>
      <c r="J83" s="137" t="s">
        <v>17</v>
      </c>
    </row>
    <row r="84" spans="1:10" x14ac:dyDescent="0.25">
      <c r="A84" s="13"/>
      <c r="B84" s="144" t="s">
        <v>922</v>
      </c>
      <c r="C84" s="72"/>
      <c r="D84" s="91"/>
      <c r="E84" s="185"/>
      <c r="F84" s="135"/>
      <c r="G84" s="239">
        <f>SUM(G79:G83)</f>
        <v>0</v>
      </c>
      <c r="H84" s="239">
        <f>SUM(H79:H83)</f>
        <v>0</v>
      </c>
      <c r="I84" s="239">
        <f>SUM(I79:I83)</f>
        <v>0</v>
      </c>
      <c r="J84" s="240">
        <v>0</v>
      </c>
    </row>
    <row r="85" spans="1:10" x14ac:dyDescent="0.25">
      <c r="A85" s="348" t="s">
        <v>892</v>
      </c>
      <c r="B85" s="349"/>
      <c r="C85" s="349"/>
      <c r="D85" s="349"/>
      <c r="E85" s="349"/>
      <c r="F85" s="349"/>
      <c r="G85" s="349"/>
      <c r="H85" s="349"/>
      <c r="I85" s="349"/>
      <c r="J85" s="349"/>
    </row>
    <row r="86" spans="1:10" ht="27" x14ac:dyDescent="0.25">
      <c r="A86" s="13">
        <v>1</v>
      </c>
      <c r="B86" s="277" t="s">
        <v>686</v>
      </c>
      <c r="C86" s="108">
        <v>300</v>
      </c>
      <c r="D86" s="91" t="s">
        <v>16</v>
      </c>
      <c r="E86" s="185"/>
      <c r="F86" s="250"/>
      <c r="G86" s="136">
        <f>C86*ROUND(F86,4)</f>
        <v>0</v>
      </c>
      <c r="H86" s="136">
        <f t="shared" si="9"/>
        <v>0</v>
      </c>
      <c r="I86" s="136">
        <f t="shared" si="10"/>
        <v>0</v>
      </c>
      <c r="J86" s="137" t="s">
        <v>17</v>
      </c>
    </row>
    <row r="87" spans="1:10" ht="27" x14ac:dyDescent="0.25">
      <c r="A87" s="13">
        <v>2</v>
      </c>
      <c r="B87" s="274" t="s">
        <v>687</v>
      </c>
      <c r="C87" s="14">
        <v>300</v>
      </c>
      <c r="D87" s="13" t="s">
        <v>16</v>
      </c>
      <c r="E87" s="185"/>
      <c r="F87" s="250"/>
      <c r="G87" s="136">
        <f>C87*ROUND(F87,4)</f>
        <v>0</v>
      </c>
      <c r="H87" s="136">
        <f t="shared" si="9"/>
        <v>0</v>
      </c>
      <c r="I87" s="136">
        <f t="shared" si="10"/>
        <v>0</v>
      </c>
      <c r="J87" s="137" t="s">
        <v>17</v>
      </c>
    </row>
    <row r="88" spans="1:10" x14ac:dyDescent="0.25">
      <c r="A88" s="19"/>
      <c r="B88" s="126" t="s">
        <v>923</v>
      </c>
      <c r="C88" s="21"/>
      <c r="D88" s="21"/>
      <c r="E88" s="21"/>
      <c r="F88" s="22"/>
      <c r="G88" s="23">
        <f>SUM(G86:G87)</f>
        <v>0</v>
      </c>
      <c r="H88" s="23">
        <f>SUM(H86:H87)</f>
        <v>0</v>
      </c>
      <c r="I88" s="23">
        <f>SUM(I86:I87)</f>
        <v>0</v>
      </c>
      <c r="J88" s="24">
        <f>SUM(J86,J87)</f>
        <v>0</v>
      </c>
    </row>
    <row r="89" spans="1:10" s="93" customFormat="1" ht="15" customHeight="1" x14ac:dyDescent="0.25">
      <c r="A89"/>
      <c r="B89"/>
      <c r="C89"/>
      <c r="D89"/>
      <c r="E89"/>
      <c r="F89"/>
      <c r="G89"/>
      <c r="H89"/>
      <c r="I89"/>
      <c r="J89"/>
    </row>
    <row r="90" spans="1:10" s="93" customFormat="1" ht="23.25" customHeight="1" x14ac:dyDescent="0.2">
      <c r="A90" s="168"/>
      <c r="B90" s="3"/>
      <c r="C90" s="169"/>
      <c r="D90" s="170"/>
      <c r="E90" s="3"/>
      <c r="F90" s="3"/>
      <c r="G90" s="3"/>
      <c r="H90" s="3"/>
      <c r="I90" s="3"/>
      <c r="J90" s="3"/>
    </row>
    <row r="91" spans="1:10" s="82" customFormat="1" ht="12.75" customHeight="1" x14ac:dyDescent="0.2">
      <c r="A91" s="350"/>
      <c r="B91" s="350"/>
      <c r="C91" s="350"/>
      <c r="D91" s="350"/>
      <c r="E91" s="350"/>
      <c r="F91" s="350"/>
      <c r="G91" s="350"/>
      <c r="H91" s="350"/>
      <c r="I91" s="350"/>
      <c r="J91" s="350"/>
    </row>
    <row r="92" spans="1:10" s="37" customFormat="1" ht="12.75" customHeight="1" x14ac:dyDescent="0.2">
      <c r="A92" s="82"/>
      <c r="B92" s="82"/>
      <c r="C92" s="82"/>
      <c r="D92" s="82"/>
      <c r="E92" s="82"/>
      <c r="F92" s="82"/>
      <c r="G92" s="82"/>
      <c r="H92" s="82"/>
      <c r="I92" s="82"/>
      <c r="J92" s="82"/>
    </row>
    <row r="93" spans="1:10" s="221" customFormat="1" ht="23.25" customHeight="1" x14ac:dyDescent="0.2">
      <c r="A93" s="316" t="s">
        <v>50</v>
      </c>
      <c r="B93" s="316"/>
      <c r="C93" s="316"/>
      <c r="D93" s="316"/>
      <c r="E93" s="316"/>
      <c r="F93" s="316"/>
      <c r="G93" s="316"/>
      <c r="H93" s="316"/>
      <c r="I93" s="316"/>
      <c r="J93" s="316"/>
    </row>
    <row r="94" spans="1:10" s="238" customFormat="1" ht="12.75" customHeight="1" x14ac:dyDescent="0.25">
      <c r="A94" s="317" t="s">
        <v>51</v>
      </c>
      <c r="B94" s="317"/>
      <c r="C94" s="317"/>
      <c r="D94" s="317"/>
      <c r="E94" s="317"/>
      <c r="F94" s="317"/>
      <c r="G94" s="317"/>
      <c r="H94" s="317"/>
      <c r="I94" s="317"/>
      <c r="J94" s="317"/>
    </row>
    <row r="95" spans="1:10" s="317" customFormat="1" ht="12.75" customHeight="1" x14ac:dyDescent="0.25">
      <c r="A95" s="317" t="s">
        <v>536</v>
      </c>
    </row>
    <row r="96" spans="1:10" s="222" customFormat="1" ht="15" customHeight="1" x14ac:dyDescent="0.25">
      <c r="A96" s="313" t="s">
        <v>104</v>
      </c>
      <c r="B96" s="313"/>
      <c r="C96" s="313"/>
      <c r="D96" s="313"/>
      <c r="E96" s="313"/>
      <c r="F96" s="313"/>
      <c r="G96" s="313"/>
      <c r="H96" s="313"/>
      <c r="I96" s="313"/>
      <c r="J96" s="313"/>
    </row>
    <row r="97" spans="1:10" s="237" customFormat="1" ht="15" customHeight="1" x14ac:dyDescent="0.25">
      <c r="A97" s="313" t="s">
        <v>52</v>
      </c>
      <c r="B97" s="313"/>
      <c r="C97" s="313"/>
      <c r="D97" s="313"/>
      <c r="E97" s="313"/>
      <c r="F97" s="313"/>
      <c r="G97" s="313"/>
      <c r="H97" s="313"/>
      <c r="I97" s="313"/>
      <c r="J97" s="313"/>
    </row>
    <row r="98" spans="1:10" s="313" customFormat="1" ht="12.75" x14ac:dyDescent="0.25">
      <c r="A98" s="313" t="s">
        <v>537</v>
      </c>
    </row>
    <row r="99" spans="1:10" s="313" customFormat="1" ht="12.75" x14ac:dyDescent="0.25">
      <c r="A99" s="313" t="s">
        <v>538</v>
      </c>
    </row>
    <row r="100" spans="1:10" s="223" customFormat="1" x14ac:dyDescent="0.25">
      <c r="A100" s="313" t="s">
        <v>539</v>
      </c>
      <c r="B100" s="331"/>
      <c r="C100" s="331"/>
      <c r="D100" s="331"/>
      <c r="E100" s="331"/>
      <c r="F100" s="331"/>
      <c r="G100" s="331"/>
      <c r="H100" s="331"/>
      <c r="I100" s="331"/>
      <c r="J100" s="331"/>
    </row>
    <row r="101" spans="1:10" s="223" customFormat="1" ht="42" customHeight="1" x14ac:dyDescent="0.25">
      <c r="A101" s="313" t="s">
        <v>941</v>
      </c>
      <c r="B101" s="313"/>
      <c r="C101" s="313"/>
      <c r="D101" s="313"/>
      <c r="E101" s="313"/>
      <c r="F101" s="313"/>
      <c r="G101" s="313"/>
      <c r="H101" s="313"/>
      <c r="I101" s="313"/>
      <c r="J101" s="313"/>
    </row>
    <row r="102" spans="1:10" s="221" customFormat="1" ht="12.75" x14ac:dyDescent="0.2">
      <c r="A102" s="219"/>
      <c r="B102" s="219"/>
      <c r="C102" s="219"/>
      <c r="D102" s="219"/>
      <c r="E102" s="219"/>
      <c r="F102" s="219"/>
      <c r="G102" s="219"/>
      <c r="H102" s="219"/>
      <c r="I102" s="219"/>
      <c r="J102" s="219"/>
    </row>
    <row r="103" spans="1:10" s="37" customFormat="1" ht="20.25" customHeight="1" x14ac:dyDescent="0.2">
      <c r="A103" s="326"/>
      <c r="B103" s="326"/>
      <c r="C103" s="326"/>
      <c r="D103" s="326"/>
      <c r="E103" s="326"/>
      <c r="F103" s="326"/>
      <c r="G103" s="326"/>
      <c r="H103" s="326"/>
      <c r="I103" s="326"/>
      <c r="J103" s="326"/>
    </row>
    <row r="104" spans="1:10" s="98" customFormat="1" ht="12.75" x14ac:dyDescent="0.2">
      <c r="A104" s="37"/>
      <c r="B104" s="122"/>
      <c r="C104" s="121"/>
      <c r="D104" s="37"/>
      <c r="E104" s="37"/>
      <c r="F104" s="37"/>
      <c r="G104" s="37"/>
      <c r="H104" s="37"/>
      <c r="I104" s="37"/>
      <c r="J104" s="37"/>
    </row>
    <row r="105" spans="1:10" x14ac:dyDescent="0.25">
      <c r="A105" s="98"/>
      <c r="B105" s="101"/>
      <c r="C105" s="99"/>
      <c r="D105" s="98"/>
      <c r="E105" s="98"/>
      <c r="F105" s="98"/>
      <c r="G105" s="98"/>
      <c r="H105" s="98"/>
      <c r="I105" s="98"/>
      <c r="J105" s="98"/>
    </row>
  </sheetData>
  <mergeCells count="18">
    <mergeCell ref="A78:J78"/>
    <mergeCell ref="A1:D1"/>
    <mergeCell ref="A3:J3"/>
    <mergeCell ref="A7:J7"/>
    <mergeCell ref="A30:J30"/>
    <mergeCell ref="A56:J56"/>
    <mergeCell ref="A85:J85"/>
    <mergeCell ref="A103:J103"/>
    <mergeCell ref="A91:J91"/>
    <mergeCell ref="A93:J93"/>
    <mergeCell ref="A94:J94"/>
    <mergeCell ref="A96:J96"/>
    <mergeCell ref="A97:J97"/>
    <mergeCell ref="A100:J100"/>
    <mergeCell ref="A101:J101"/>
    <mergeCell ref="A95:XFD95"/>
    <mergeCell ref="A98:XFD98"/>
    <mergeCell ref="A99:XFD99"/>
  </mergeCells>
  <dataValidations xWindow="1040" yWindow="774"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7 J8:J29 J31:J54">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6:J87 J57:J76 J79:J84"/>
  </dataValidations>
  <pageMargins left="0.70866141732283472" right="0.70866141732283472" top="0.74803149606299213" bottom="0.74803149606299213" header="0.31496062992125984" footer="0.31496062992125984"/>
  <pageSetup paperSize="9" scale="88"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8"/>
  <sheetViews>
    <sheetView zoomScaleNormal="100" workbookViewId="0">
      <pane ySplit="6" topLeftCell="A43" activePane="bottomLeft" state="frozen"/>
      <selection pane="bottomLeft" activeCell="B22" sqref="B22"/>
    </sheetView>
  </sheetViews>
  <sheetFormatPr defaultRowHeight="15" x14ac:dyDescent="0.25"/>
  <cols>
    <col min="2" max="2" width="27.140625" customWidth="1"/>
    <col min="3" max="4" width="12.28515625" customWidth="1"/>
    <col min="5" max="5" width="11.42578125" customWidth="1"/>
    <col min="6" max="6" width="13.85546875" customWidth="1"/>
    <col min="7" max="7" width="15.28515625" customWidth="1"/>
    <col min="8" max="8" width="15.42578125" customWidth="1"/>
    <col min="9" max="9" width="14" customWidth="1"/>
    <col min="10" max="10" width="14.42578125" customWidth="1"/>
  </cols>
  <sheetData>
    <row r="1" spans="1:10" ht="26.25" customHeight="1" x14ac:dyDescent="0.25">
      <c r="A1" s="344" t="s">
        <v>0</v>
      </c>
      <c r="B1" s="344"/>
      <c r="C1" s="344"/>
      <c r="D1" s="344"/>
      <c r="E1" s="1"/>
      <c r="F1" s="3"/>
      <c r="G1" s="3" t="s">
        <v>446</v>
      </c>
      <c r="I1" s="3"/>
      <c r="J1" s="3"/>
    </row>
    <row r="2" spans="1:10" ht="15.75" customHeight="1" x14ac:dyDescent="0.25">
      <c r="A2" s="10"/>
      <c r="B2" s="10"/>
      <c r="C2" s="10"/>
      <c r="D2" s="10"/>
      <c r="E2" s="10"/>
      <c r="F2" s="10"/>
      <c r="G2" s="10"/>
      <c r="H2" s="10"/>
      <c r="I2" s="10"/>
      <c r="J2" s="10"/>
    </row>
    <row r="3" spans="1:10" ht="18" x14ac:dyDescent="0.25">
      <c r="A3" s="323" t="s">
        <v>344</v>
      </c>
      <c r="B3" s="323"/>
      <c r="C3" s="323"/>
      <c r="D3" s="323"/>
      <c r="E3" s="323"/>
      <c r="F3" s="323"/>
      <c r="G3" s="323"/>
      <c r="H3" s="323"/>
      <c r="I3" s="323"/>
      <c r="J3" s="323"/>
    </row>
    <row r="4" spans="1:10" ht="15" customHeight="1"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240</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18" t="s">
        <v>893</v>
      </c>
      <c r="B7" s="319"/>
      <c r="C7" s="319"/>
      <c r="D7" s="319"/>
      <c r="E7" s="319"/>
      <c r="F7" s="319"/>
      <c r="G7" s="319"/>
      <c r="H7" s="319"/>
      <c r="I7" s="319"/>
      <c r="J7" s="319"/>
    </row>
    <row r="8" spans="1:10" x14ac:dyDescent="0.25">
      <c r="A8" s="13" t="s">
        <v>63</v>
      </c>
      <c r="B8" s="278" t="s">
        <v>689</v>
      </c>
      <c r="C8" s="72">
        <v>400</v>
      </c>
      <c r="D8" s="91" t="s">
        <v>16</v>
      </c>
      <c r="E8" s="15"/>
      <c r="F8" s="241"/>
      <c r="G8" s="17">
        <f>C8*ROUND(F8,4)</f>
        <v>0</v>
      </c>
      <c r="H8" s="17">
        <f>G8*0.095</f>
        <v>0</v>
      </c>
      <c r="I8" s="17">
        <f>G8+H8</f>
        <v>0</v>
      </c>
      <c r="J8" s="18"/>
    </row>
    <row r="9" spans="1:10" ht="27" x14ac:dyDescent="0.25">
      <c r="A9" s="13" t="s">
        <v>64</v>
      </c>
      <c r="B9" s="278" t="s">
        <v>846</v>
      </c>
      <c r="C9" s="72">
        <v>400</v>
      </c>
      <c r="D9" s="91" t="s">
        <v>16</v>
      </c>
      <c r="E9" s="15"/>
      <c r="F9" s="241"/>
      <c r="G9" s="17">
        <f t="shared" ref="G9:G21" si="0">C9*ROUND(F9,4)</f>
        <v>0</v>
      </c>
      <c r="H9" s="17">
        <f>G9*0.095</f>
        <v>0</v>
      </c>
      <c r="I9" s="17">
        <f>G9+H9</f>
        <v>0</v>
      </c>
      <c r="J9" s="18"/>
    </row>
    <row r="10" spans="1:10" ht="27" x14ac:dyDescent="0.25">
      <c r="A10" s="13" t="s">
        <v>65</v>
      </c>
      <c r="B10" s="278" t="s">
        <v>847</v>
      </c>
      <c r="C10" s="72">
        <v>300</v>
      </c>
      <c r="D10" s="91" t="s">
        <v>16</v>
      </c>
      <c r="E10" s="15"/>
      <c r="F10" s="241"/>
      <c r="G10" s="17">
        <f t="shared" si="0"/>
        <v>0</v>
      </c>
      <c r="H10" s="17">
        <f>G10*0.095</f>
        <v>0</v>
      </c>
      <c r="I10" s="17">
        <f>G10+H10</f>
        <v>0</v>
      </c>
      <c r="J10" s="18"/>
    </row>
    <row r="11" spans="1:10" ht="27" x14ac:dyDescent="0.25">
      <c r="A11" s="13" t="s">
        <v>66</v>
      </c>
      <c r="B11" s="274" t="s">
        <v>690</v>
      </c>
      <c r="C11" s="14">
        <v>500</v>
      </c>
      <c r="D11" s="13" t="s">
        <v>16</v>
      </c>
      <c r="E11" s="15"/>
      <c r="F11" s="241"/>
      <c r="G11" s="17">
        <f t="shared" si="0"/>
        <v>0</v>
      </c>
      <c r="H11" s="17">
        <f>G11*0.095</f>
        <v>0</v>
      </c>
      <c r="I11" s="17">
        <f t="shared" ref="I11:I21" si="1">G11+H11</f>
        <v>0</v>
      </c>
      <c r="J11" s="18"/>
    </row>
    <row r="12" spans="1:10" ht="40.5" x14ac:dyDescent="0.25">
      <c r="A12" s="13" t="s">
        <v>67</v>
      </c>
      <c r="B12" s="278" t="s">
        <v>691</v>
      </c>
      <c r="C12" s="14">
        <v>900</v>
      </c>
      <c r="D12" s="13" t="s">
        <v>16</v>
      </c>
      <c r="E12" s="15"/>
      <c r="F12" s="241"/>
      <c r="G12" s="17">
        <f t="shared" si="0"/>
        <v>0</v>
      </c>
      <c r="H12" s="17">
        <f t="shared" ref="H12:H21" si="2">G12*0.095</f>
        <v>0</v>
      </c>
      <c r="I12" s="17">
        <f t="shared" si="1"/>
        <v>0</v>
      </c>
      <c r="J12" s="18"/>
    </row>
    <row r="13" spans="1:10" ht="27" x14ac:dyDescent="0.25">
      <c r="A13" s="13" t="s">
        <v>68</v>
      </c>
      <c r="B13" s="260" t="s">
        <v>692</v>
      </c>
      <c r="C13" s="14">
        <v>200</v>
      </c>
      <c r="D13" s="13" t="s">
        <v>16</v>
      </c>
      <c r="E13" s="15"/>
      <c r="F13" s="241"/>
      <c r="G13" s="17">
        <f t="shared" si="0"/>
        <v>0</v>
      </c>
      <c r="H13" s="17">
        <f t="shared" si="2"/>
        <v>0</v>
      </c>
      <c r="I13" s="17">
        <f t="shared" si="1"/>
        <v>0</v>
      </c>
      <c r="J13" s="18"/>
    </row>
    <row r="14" spans="1:10" x14ac:dyDescent="0.25">
      <c r="A14" s="13" t="s">
        <v>69</v>
      </c>
      <c r="B14" s="260" t="s">
        <v>693</v>
      </c>
      <c r="C14" s="14">
        <v>150</v>
      </c>
      <c r="D14" s="13" t="s">
        <v>16</v>
      </c>
      <c r="E14" s="15"/>
      <c r="F14" s="241"/>
      <c r="G14" s="17">
        <f t="shared" si="0"/>
        <v>0</v>
      </c>
      <c r="H14" s="17">
        <f t="shared" si="2"/>
        <v>0</v>
      </c>
      <c r="I14" s="17">
        <f t="shared" si="1"/>
        <v>0</v>
      </c>
      <c r="J14" s="18"/>
    </row>
    <row r="15" spans="1:10" ht="13.9" customHeight="1" x14ac:dyDescent="0.25">
      <c r="A15" s="13" t="s">
        <v>24</v>
      </c>
      <c r="B15" s="279" t="s">
        <v>696</v>
      </c>
      <c r="C15" s="14">
        <v>1000</v>
      </c>
      <c r="D15" s="13" t="s">
        <v>16</v>
      </c>
      <c r="E15" s="15"/>
      <c r="F15" s="241"/>
      <c r="G15" s="17">
        <f t="shared" si="0"/>
        <v>0</v>
      </c>
      <c r="H15" s="17">
        <f t="shared" si="2"/>
        <v>0</v>
      </c>
      <c r="I15" s="17">
        <f t="shared" si="1"/>
        <v>0</v>
      </c>
      <c r="J15" s="18"/>
    </row>
    <row r="16" spans="1:10" ht="27" x14ac:dyDescent="0.25">
      <c r="A16" s="13" t="s">
        <v>25</v>
      </c>
      <c r="B16" s="280" t="s">
        <v>694</v>
      </c>
      <c r="C16" s="14">
        <v>600</v>
      </c>
      <c r="D16" s="13" t="s">
        <v>16</v>
      </c>
      <c r="E16" s="15"/>
      <c r="F16" s="241"/>
      <c r="G16" s="17">
        <f t="shared" si="0"/>
        <v>0</v>
      </c>
      <c r="H16" s="17">
        <f t="shared" si="2"/>
        <v>0</v>
      </c>
      <c r="I16" s="17">
        <f t="shared" si="1"/>
        <v>0</v>
      </c>
      <c r="J16" s="18"/>
    </row>
    <row r="17" spans="1:10" ht="27" x14ac:dyDescent="0.25">
      <c r="A17" s="13" t="s">
        <v>27</v>
      </c>
      <c r="B17" s="280" t="s">
        <v>695</v>
      </c>
      <c r="C17" s="14">
        <v>450</v>
      </c>
      <c r="D17" s="13" t="s">
        <v>16</v>
      </c>
      <c r="E17" s="15"/>
      <c r="F17" s="241"/>
      <c r="G17" s="17">
        <f t="shared" si="0"/>
        <v>0</v>
      </c>
      <c r="H17" s="17">
        <f t="shared" si="2"/>
        <v>0</v>
      </c>
      <c r="I17" s="17">
        <f t="shared" si="1"/>
        <v>0</v>
      </c>
      <c r="J17" s="18"/>
    </row>
    <row r="18" spans="1:10" ht="27" x14ac:dyDescent="0.25">
      <c r="A18" s="13" t="s">
        <v>29</v>
      </c>
      <c r="B18" s="280" t="s">
        <v>697</v>
      </c>
      <c r="C18" s="14">
        <v>800</v>
      </c>
      <c r="D18" s="13" t="s">
        <v>16</v>
      </c>
      <c r="E18" s="15"/>
      <c r="F18" s="241"/>
      <c r="G18" s="17">
        <f t="shared" si="0"/>
        <v>0</v>
      </c>
      <c r="H18" s="17">
        <f t="shared" si="2"/>
        <v>0</v>
      </c>
      <c r="I18" s="17">
        <f t="shared" si="1"/>
        <v>0</v>
      </c>
      <c r="J18" s="18"/>
    </row>
    <row r="19" spans="1:10" ht="27" x14ac:dyDescent="0.25">
      <c r="A19" s="13" t="s">
        <v>30</v>
      </c>
      <c r="B19" s="280" t="s">
        <v>698</v>
      </c>
      <c r="C19" s="14">
        <v>600</v>
      </c>
      <c r="D19" s="13" t="s">
        <v>16</v>
      </c>
      <c r="E19" s="15"/>
      <c r="F19" s="241"/>
      <c r="G19" s="17">
        <f t="shared" si="0"/>
        <v>0</v>
      </c>
      <c r="H19" s="17">
        <f t="shared" si="2"/>
        <v>0</v>
      </c>
      <c r="I19" s="17">
        <f t="shared" si="1"/>
        <v>0</v>
      </c>
      <c r="J19" s="18"/>
    </row>
    <row r="20" spans="1:10" ht="27" x14ac:dyDescent="0.25">
      <c r="A20" s="13" t="s">
        <v>32</v>
      </c>
      <c r="B20" s="280" t="s">
        <v>342</v>
      </c>
      <c r="C20" s="18">
        <v>500</v>
      </c>
      <c r="D20" s="13" t="s">
        <v>16</v>
      </c>
      <c r="E20" s="15"/>
      <c r="F20" s="241"/>
      <c r="G20" s="17">
        <f t="shared" si="0"/>
        <v>0</v>
      </c>
      <c r="H20" s="17">
        <f t="shared" si="2"/>
        <v>0</v>
      </c>
      <c r="I20" s="17">
        <f t="shared" si="1"/>
        <v>0</v>
      </c>
      <c r="J20" s="18"/>
    </row>
    <row r="21" spans="1:10" ht="27" x14ac:dyDescent="0.25">
      <c r="A21" s="13" t="s">
        <v>34</v>
      </c>
      <c r="B21" s="274" t="s">
        <v>343</v>
      </c>
      <c r="C21" s="18">
        <v>700</v>
      </c>
      <c r="D21" s="13" t="s">
        <v>16</v>
      </c>
      <c r="E21" s="15"/>
      <c r="F21" s="241"/>
      <c r="G21" s="17">
        <f t="shared" si="0"/>
        <v>0</v>
      </c>
      <c r="H21" s="17">
        <f t="shared" si="2"/>
        <v>0</v>
      </c>
      <c r="I21" s="17">
        <f t="shared" si="1"/>
        <v>0</v>
      </c>
      <c r="J21" s="18"/>
    </row>
    <row r="22" spans="1:10" x14ac:dyDescent="0.25">
      <c r="A22" s="19"/>
      <c r="B22" s="126" t="s">
        <v>924</v>
      </c>
      <c r="C22" s="21"/>
      <c r="D22" s="21"/>
      <c r="E22" s="21"/>
      <c r="F22" s="22"/>
      <c r="G22" s="23">
        <f t="shared" ref="G22:J22" si="3">SUM(G8:G21)</f>
        <v>0</v>
      </c>
      <c r="H22" s="23">
        <f t="shared" si="3"/>
        <v>0</v>
      </c>
      <c r="I22" s="23">
        <f t="shared" si="3"/>
        <v>0</v>
      </c>
      <c r="J22" s="24">
        <f t="shared" si="3"/>
        <v>0</v>
      </c>
    </row>
    <row r="24" spans="1:10" s="93" customFormat="1" ht="15" customHeight="1" x14ac:dyDescent="0.2">
      <c r="A24" s="168"/>
      <c r="B24" s="3"/>
      <c r="C24" s="169"/>
      <c r="D24" s="170"/>
      <c r="E24" s="3"/>
      <c r="F24" s="3"/>
      <c r="G24" s="3"/>
      <c r="H24" s="3"/>
      <c r="I24" s="3"/>
      <c r="J24" s="3"/>
    </row>
    <row r="25" spans="1:10" s="82" customFormat="1" ht="12.75" customHeight="1" x14ac:dyDescent="0.2"/>
    <row r="26" spans="1:10" s="37" customFormat="1" ht="12.75" customHeight="1" x14ac:dyDescent="0.2">
      <c r="A26" s="316" t="s">
        <v>50</v>
      </c>
      <c r="B26" s="316"/>
      <c r="C26" s="316"/>
      <c r="D26" s="316"/>
      <c r="E26" s="316"/>
      <c r="F26" s="316"/>
      <c r="G26" s="316"/>
      <c r="H26" s="316"/>
      <c r="I26" s="316"/>
      <c r="J26" s="316"/>
    </row>
    <row r="27" spans="1:10" s="37" customFormat="1" ht="15" customHeight="1" x14ac:dyDescent="0.2">
      <c r="A27" s="317"/>
      <c r="B27" s="317"/>
      <c r="C27" s="317"/>
      <c r="D27" s="317"/>
      <c r="E27" s="317"/>
      <c r="F27" s="317"/>
      <c r="G27" s="317"/>
      <c r="H27" s="317"/>
      <c r="I27" s="317"/>
      <c r="J27" s="317"/>
    </row>
    <row r="28" spans="1:10" s="221" customFormat="1" ht="23.25" customHeight="1" x14ac:dyDescent="0.2">
      <c r="A28" s="317" t="s">
        <v>51</v>
      </c>
      <c r="B28" s="317"/>
      <c r="C28" s="317"/>
      <c r="D28" s="317"/>
      <c r="E28" s="317"/>
      <c r="F28" s="317"/>
      <c r="G28" s="317"/>
      <c r="H28" s="317"/>
      <c r="I28" s="317"/>
      <c r="J28" s="317"/>
    </row>
    <row r="29" spans="1:10" s="347" customFormat="1" ht="12.75" customHeight="1" x14ac:dyDescent="0.25">
      <c r="A29" s="317" t="s">
        <v>536</v>
      </c>
    </row>
    <row r="30" spans="1:10" s="222" customFormat="1" ht="12.75" customHeight="1" x14ac:dyDescent="0.25">
      <c r="A30" s="313" t="s">
        <v>104</v>
      </c>
      <c r="B30" s="313"/>
      <c r="C30" s="313"/>
      <c r="D30" s="313"/>
      <c r="E30" s="313"/>
      <c r="F30" s="313"/>
      <c r="G30" s="313"/>
      <c r="H30" s="313"/>
      <c r="I30" s="313"/>
      <c r="J30" s="313"/>
    </row>
    <row r="31" spans="1:10" s="222" customFormat="1" ht="15" customHeight="1" x14ac:dyDescent="0.25">
      <c r="A31" s="313" t="s">
        <v>52</v>
      </c>
      <c r="B31" s="313"/>
      <c r="C31" s="313"/>
      <c r="D31" s="313"/>
      <c r="E31" s="313"/>
      <c r="F31" s="313"/>
      <c r="G31" s="313"/>
      <c r="H31" s="313"/>
      <c r="I31" s="313"/>
      <c r="J31" s="313"/>
    </row>
    <row r="32" spans="1:10" s="315" customFormat="1" ht="15" customHeight="1" x14ac:dyDescent="0.25">
      <c r="A32" s="313" t="s">
        <v>537</v>
      </c>
    </row>
    <row r="33" spans="1:10" s="315" customFormat="1" ht="15" customHeight="1" x14ac:dyDescent="0.25">
      <c r="A33" s="313" t="s">
        <v>538</v>
      </c>
    </row>
    <row r="34" spans="1:10" s="223" customFormat="1" x14ac:dyDescent="0.25">
      <c r="A34" s="313" t="s">
        <v>539</v>
      </c>
      <c r="B34" s="331"/>
      <c r="C34" s="331"/>
      <c r="D34" s="331"/>
      <c r="E34" s="331"/>
      <c r="F34" s="331"/>
      <c r="G34" s="331"/>
      <c r="H34" s="331"/>
      <c r="I34" s="331"/>
      <c r="J34" s="331"/>
    </row>
    <row r="35" spans="1:10" s="223" customFormat="1" ht="43.5" customHeight="1" x14ac:dyDescent="0.25">
      <c r="A35" s="313" t="s">
        <v>543</v>
      </c>
      <c r="B35" s="313"/>
      <c r="C35" s="313"/>
      <c r="D35" s="313"/>
      <c r="E35" s="313"/>
      <c r="F35" s="313"/>
      <c r="G35" s="313"/>
      <c r="H35" s="313"/>
      <c r="I35" s="313"/>
      <c r="J35" s="313"/>
    </row>
    <row r="36" spans="1:10" s="223" customFormat="1" x14ac:dyDescent="0.25">
      <c r="A36" s="219"/>
      <c r="B36" s="219"/>
      <c r="C36" s="219"/>
      <c r="D36" s="219"/>
      <c r="E36" s="219"/>
      <c r="F36" s="219"/>
      <c r="G36" s="219"/>
      <c r="H36" s="219"/>
      <c r="I36" s="219"/>
      <c r="J36" s="219"/>
    </row>
    <row r="37" spans="1:10" s="221" customFormat="1" ht="12.75" x14ac:dyDescent="0.2">
      <c r="A37" s="326"/>
      <c r="B37" s="326"/>
      <c r="C37" s="326"/>
      <c r="D37" s="326"/>
      <c r="E37" s="326"/>
      <c r="F37" s="326"/>
      <c r="G37" s="326"/>
      <c r="H37" s="326"/>
      <c r="I37" s="326"/>
      <c r="J37" s="326"/>
    </row>
    <row r="38" spans="1:10" s="98" customFormat="1" ht="12.75" x14ac:dyDescent="0.2">
      <c r="B38" s="101"/>
      <c r="C38" s="99"/>
    </row>
  </sheetData>
  <mergeCells count="14">
    <mergeCell ref="A37:J37"/>
    <mergeCell ref="A1:D1"/>
    <mergeCell ref="A3:J3"/>
    <mergeCell ref="A7:J7"/>
    <mergeCell ref="A26:J26"/>
    <mergeCell ref="A27:J27"/>
    <mergeCell ref="A35:J35"/>
    <mergeCell ref="A30:J30"/>
    <mergeCell ref="A32:XFD32"/>
    <mergeCell ref="A34:J34"/>
    <mergeCell ref="A28:J28"/>
    <mergeCell ref="A29:XFD29"/>
    <mergeCell ref="A31:J31"/>
    <mergeCell ref="A33:XFD33"/>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21">
      <formula1>1</formula1>
    </dataValidation>
  </dataValidations>
  <pageMargins left="0.70866141732283472" right="0.70866141732283472" top="0.74803149606299213" bottom="0.74803149606299213" header="0.31496062992125984" footer="0.31496062992125984"/>
  <pageSetup paperSize="9" scale="82" orientation="landscape" r:id="rId1"/>
  <rowBreaks count="1" manualBreakCount="1">
    <brk id="22" max="16383"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30"/>
  <sheetViews>
    <sheetView zoomScaleNormal="100" workbookViewId="0">
      <pane ySplit="6" topLeftCell="A7" activePane="bottomLeft" state="frozen"/>
      <selection pane="bottomLeft" activeCell="A120" sqref="A120:J120"/>
    </sheetView>
  </sheetViews>
  <sheetFormatPr defaultRowHeight="15" x14ac:dyDescent="0.25"/>
  <cols>
    <col min="2" max="2" width="28.85546875" customWidth="1"/>
    <col min="3" max="3" width="12.42578125" customWidth="1"/>
    <col min="4" max="4" width="13.42578125" customWidth="1"/>
    <col min="5" max="5" width="13.5703125" customWidth="1"/>
    <col min="6" max="6" width="14.140625" customWidth="1"/>
    <col min="7" max="7" width="14" customWidth="1"/>
    <col min="8" max="8" width="15.7109375" customWidth="1"/>
    <col min="9" max="9" width="13.7109375" customWidth="1"/>
    <col min="10" max="10" width="14.5703125" customWidth="1"/>
  </cols>
  <sheetData>
    <row r="1" spans="1:10" x14ac:dyDescent="0.25">
      <c r="A1" s="124" t="s">
        <v>444</v>
      </c>
      <c r="B1" s="190"/>
      <c r="E1" s="2"/>
      <c r="F1" s="4"/>
      <c r="G1" s="3" t="s">
        <v>446</v>
      </c>
      <c r="H1" s="3"/>
      <c r="I1" s="3"/>
      <c r="J1" s="3"/>
    </row>
    <row r="2" spans="1:10" x14ac:dyDescent="0.25">
      <c r="A2" s="6"/>
      <c r="B2" s="344"/>
      <c r="C2" s="344"/>
      <c r="D2" s="344"/>
      <c r="E2" s="344"/>
      <c r="F2" s="6"/>
      <c r="G2" s="6"/>
      <c r="H2" s="6"/>
      <c r="I2" s="6"/>
      <c r="J2" s="6"/>
    </row>
    <row r="3" spans="1:10" ht="18" x14ac:dyDescent="0.25">
      <c r="A3" s="323" t="s">
        <v>442</v>
      </c>
      <c r="B3" s="323"/>
      <c r="C3" s="323"/>
      <c r="D3" s="323"/>
      <c r="E3" s="323"/>
      <c r="F3" s="323"/>
      <c r="G3" s="323"/>
      <c r="H3" s="323"/>
      <c r="I3" s="323"/>
      <c r="J3" s="323"/>
    </row>
    <row r="4" spans="1:10" x14ac:dyDescent="0.25">
      <c r="A4" s="10"/>
      <c r="B4" s="164"/>
      <c r="C4" s="164"/>
      <c r="D4" s="10"/>
      <c r="E4" s="10"/>
      <c r="F4" s="10"/>
      <c r="G4" s="10"/>
      <c r="H4" s="10"/>
      <c r="I4" s="10"/>
      <c r="J4" s="10"/>
    </row>
    <row r="5" spans="1:10" ht="54" x14ac:dyDescent="0.25">
      <c r="A5" s="55" t="s">
        <v>2</v>
      </c>
      <c r="B5" s="55" t="s">
        <v>3</v>
      </c>
      <c r="C5" s="56" t="s">
        <v>4</v>
      </c>
      <c r="D5" s="56" t="s">
        <v>5</v>
      </c>
      <c r="E5" s="57" t="s">
        <v>6</v>
      </c>
      <c r="F5" s="57" t="s">
        <v>7</v>
      </c>
      <c r="G5" s="57" t="s">
        <v>445</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18" t="s">
        <v>894</v>
      </c>
      <c r="B7" s="319"/>
      <c r="C7" s="319"/>
      <c r="D7" s="319"/>
      <c r="E7" s="319"/>
      <c r="F7" s="319"/>
      <c r="G7" s="319"/>
      <c r="H7" s="319"/>
      <c r="I7" s="319"/>
      <c r="J7" s="319"/>
    </row>
    <row r="8" spans="1:10" ht="27" x14ac:dyDescent="0.25">
      <c r="A8" s="13" t="s">
        <v>63</v>
      </c>
      <c r="B8" s="274" t="s">
        <v>408</v>
      </c>
      <c r="C8" s="14">
        <v>1200</v>
      </c>
      <c r="D8" s="13" t="s">
        <v>16</v>
      </c>
      <c r="E8" s="15"/>
      <c r="F8" s="241"/>
      <c r="G8" s="17">
        <f>C8*ROUND(F8,4)</f>
        <v>0</v>
      </c>
      <c r="H8" s="17">
        <f t="shared" ref="H8:H42" si="0">G8*0.095</f>
        <v>0</v>
      </c>
      <c r="I8" s="17">
        <f t="shared" ref="I8:I42" si="1">G8+H8</f>
        <v>0</v>
      </c>
      <c r="J8" s="18"/>
    </row>
    <row r="9" spans="1:10" ht="27" x14ac:dyDescent="0.25">
      <c r="A9" s="13" t="s">
        <v>64</v>
      </c>
      <c r="B9" s="274" t="s">
        <v>409</v>
      </c>
      <c r="C9" s="14">
        <v>2700</v>
      </c>
      <c r="D9" s="13" t="s">
        <v>16</v>
      </c>
      <c r="E9" s="15"/>
      <c r="F9" s="241"/>
      <c r="G9" s="17">
        <f t="shared" ref="G9:G42" si="2">C9*ROUND(F9,4)</f>
        <v>0</v>
      </c>
      <c r="H9" s="17">
        <f t="shared" si="0"/>
        <v>0</v>
      </c>
      <c r="I9" s="17">
        <f t="shared" si="1"/>
        <v>0</v>
      </c>
      <c r="J9" s="18"/>
    </row>
    <row r="10" spans="1:10" ht="27" x14ac:dyDescent="0.25">
      <c r="A10" s="13" t="s">
        <v>65</v>
      </c>
      <c r="B10" s="274" t="s">
        <v>849</v>
      </c>
      <c r="C10" s="14">
        <v>1500</v>
      </c>
      <c r="D10" s="13" t="s">
        <v>16</v>
      </c>
      <c r="E10" s="15"/>
      <c r="F10" s="241"/>
      <c r="G10" s="17">
        <f t="shared" si="2"/>
        <v>0</v>
      </c>
      <c r="H10" s="17">
        <f t="shared" si="0"/>
        <v>0</v>
      </c>
      <c r="I10" s="17">
        <f t="shared" si="1"/>
        <v>0</v>
      </c>
      <c r="J10" s="18"/>
    </row>
    <row r="11" spans="1:10" ht="27" x14ac:dyDescent="0.25">
      <c r="A11" s="13" t="s">
        <v>66</v>
      </c>
      <c r="B11" s="274" t="s">
        <v>410</v>
      </c>
      <c r="C11" s="14">
        <v>500</v>
      </c>
      <c r="D11" s="13" t="s">
        <v>16</v>
      </c>
      <c r="E11" s="15"/>
      <c r="F11" s="241"/>
      <c r="G11" s="17">
        <f t="shared" si="2"/>
        <v>0</v>
      </c>
      <c r="H11" s="17">
        <f t="shared" si="0"/>
        <v>0</v>
      </c>
      <c r="I11" s="17">
        <f t="shared" si="1"/>
        <v>0</v>
      </c>
      <c r="J11" s="18"/>
    </row>
    <row r="12" spans="1:10" ht="27" x14ac:dyDescent="0.25">
      <c r="A12" s="13" t="s">
        <v>67</v>
      </c>
      <c r="B12" s="274" t="s">
        <v>411</v>
      </c>
      <c r="C12" s="14">
        <v>500</v>
      </c>
      <c r="D12" s="13" t="s">
        <v>16</v>
      </c>
      <c r="E12" s="15"/>
      <c r="F12" s="241"/>
      <c r="G12" s="17">
        <f t="shared" si="2"/>
        <v>0</v>
      </c>
      <c r="H12" s="17">
        <f t="shared" si="0"/>
        <v>0</v>
      </c>
      <c r="I12" s="17">
        <f t="shared" si="1"/>
        <v>0</v>
      </c>
      <c r="J12" s="18"/>
    </row>
    <row r="13" spans="1:10" ht="27" x14ac:dyDescent="0.25">
      <c r="A13" s="13" t="s">
        <v>68</v>
      </c>
      <c r="B13" s="274" t="s">
        <v>412</v>
      </c>
      <c r="C13" s="14">
        <v>850</v>
      </c>
      <c r="D13" s="13" t="s">
        <v>16</v>
      </c>
      <c r="E13" s="15"/>
      <c r="F13" s="241"/>
      <c r="G13" s="17">
        <f t="shared" si="2"/>
        <v>0</v>
      </c>
      <c r="H13" s="17">
        <f t="shared" si="0"/>
        <v>0</v>
      </c>
      <c r="I13" s="17">
        <f t="shared" si="1"/>
        <v>0</v>
      </c>
      <c r="J13" s="18"/>
    </row>
    <row r="14" spans="1:10" ht="27" x14ac:dyDescent="0.25">
      <c r="A14" s="13" t="s">
        <v>69</v>
      </c>
      <c r="B14" s="274" t="s">
        <v>413</v>
      </c>
      <c r="C14" s="14">
        <v>800</v>
      </c>
      <c r="D14" s="13" t="s">
        <v>16</v>
      </c>
      <c r="E14" s="15"/>
      <c r="F14" s="241"/>
      <c r="G14" s="17">
        <f t="shared" si="2"/>
        <v>0</v>
      </c>
      <c r="H14" s="17">
        <f t="shared" si="0"/>
        <v>0</v>
      </c>
      <c r="I14" s="17">
        <f t="shared" si="1"/>
        <v>0</v>
      </c>
      <c r="J14" s="18"/>
    </row>
    <row r="15" spans="1:10" ht="27" x14ac:dyDescent="0.25">
      <c r="A15" s="13" t="s">
        <v>24</v>
      </c>
      <c r="B15" s="274" t="s">
        <v>850</v>
      </c>
      <c r="C15" s="14">
        <v>550</v>
      </c>
      <c r="D15" s="13" t="s">
        <v>16</v>
      </c>
      <c r="E15" s="15"/>
      <c r="F15" s="241"/>
      <c r="G15" s="17">
        <f t="shared" si="2"/>
        <v>0</v>
      </c>
      <c r="H15" s="17">
        <f t="shared" si="0"/>
        <v>0</v>
      </c>
      <c r="I15" s="17">
        <f t="shared" si="1"/>
        <v>0</v>
      </c>
      <c r="J15" s="18"/>
    </row>
    <row r="16" spans="1:10" ht="27" x14ac:dyDescent="0.25">
      <c r="A16" s="13" t="s">
        <v>25</v>
      </c>
      <c r="B16" s="274" t="s">
        <v>414</v>
      </c>
      <c r="C16" s="14">
        <v>1100</v>
      </c>
      <c r="D16" s="13" t="s">
        <v>16</v>
      </c>
      <c r="E16" s="15"/>
      <c r="F16" s="241"/>
      <c r="G16" s="17">
        <f t="shared" si="2"/>
        <v>0</v>
      </c>
      <c r="H16" s="17">
        <f t="shared" si="0"/>
        <v>0</v>
      </c>
      <c r="I16" s="17">
        <f t="shared" si="1"/>
        <v>0</v>
      </c>
      <c r="J16" s="18"/>
    </row>
    <row r="17" spans="1:10" ht="27" x14ac:dyDescent="0.25">
      <c r="A17" s="13" t="s">
        <v>27</v>
      </c>
      <c r="B17" s="274" t="s">
        <v>415</v>
      </c>
      <c r="C17" s="14">
        <v>500</v>
      </c>
      <c r="D17" s="13" t="s">
        <v>16</v>
      </c>
      <c r="E17" s="15"/>
      <c r="F17" s="241"/>
      <c r="G17" s="17">
        <f t="shared" si="2"/>
        <v>0</v>
      </c>
      <c r="H17" s="17">
        <f t="shared" si="0"/>
        <v>0</v>
      </c>
      <c r="I17" s="17">
        <f t="shared" si="1"/>
        <v>0</v>
      </c>
      <c r="J17" s="18"/>
    </row>
    <row r="18" spans="1:10" ht="27" x14ac:dyDescent="0.25">
      <c r="A18" s="13" t="s">
        <v>29</v>
      </c>
      <c r="B18" s="274" t="s">
        <v>416</v>
      </c>
      <c r="C18" s="14">
        <v>900</v>
      </c>
      <c r="D18" s="13" t="s">
        <v>16</v>
      </c>
      <c r="E18" s="15"/>
      <c r="F18" s="241"/>
      <c r="G18" s="17">
        <f t="shared" si="2"/>
        <v>0</v>
      </c>
      <c r="H18" s="17">
        <f t="shared" si="0"/>
        <v>0</v>
      </c>
      <c r="I18" s="17">
        <f t="shared" si="1"/>
        <v>0</v>
      </c>
      <c r="J18" s="18"/>
    </row>
    <row r="19" spans="1:10" ht="27" x14ac:dyDescent="0.25">
      <c r="A19" s="13" t="s">
        <v>30</v>
      </c>
      <c r="B19" s="274" t="s">
        <v>851</v>
      </c>
      <c r="C19" s="14">
        <v>800</v>
      </c>
      <c r="D19" s="13" t="s">
        <v>16</v>
      </c>
      <c r="E19" s="15"/>
      <c r="F19" s="241"/>
      <c r="G19" s="17">
        <f t="shared" si="2"/>
        <v>0</v>
      </c>
      <c r="H19" s="17">
        <f t="shared" si="0"/>
        <v>0</v>
      </c>
      <c r="I19" s="17">
        <f t="shared" si="1"/>
        <v>0</v>
      </c>
      <c r="J19" s="18"/>
    </row>
    <row r="20" spans="1:10" ht="40.5" x14ac:dyDescent="0.25">
      <c r="A20" s="13" t="s">
        <v>32</v>
      </c>
      <c r="B20" s="274" t="s">
        <v>852</v>
      </c>
      <c r="C20" s="14">
        <v>100</v>
      </c>
      <c r="D20" s="13" t="s">
        <v>16</v>
      </c>
      <c r="E20" s="15"/>
      <c r="F20" s="241"/>
      <c r="G20" s="17">
        <f t="shared" si="2"/>
        <v>0</v>
      </c>
      <c r="H20" s="17">
        <f t="shared" si="0"/>
        <v>0</v>
      </c>
      <c r="I20" s="17">
        <f t="shared" si="1"/>
        <v>0</v>
      </c>
      <c r="J20" s="18"/>
    </row>
    <row r="21" spans="1:10" ht="40.5" x14ac:dyDescent="0.25">
      <c r="A21" s="13" t="s">
        <v>34</v>
      </c>
      <c r="B21" s="274" t="s">
        <v>417</v>
      </c>
      <c r="C21" s="14">
        <v>20</v>
      </c>
      <c r="D21" s="13" t="s">
        <v>16</v>
      </c>
      <c r="E21" s="15"/>
      <c r="F21" s="241"/>
      <c r="G21" s="17">
        <f t="shared" si="2"/>
        <v>0</v>
      </c>
      <c r="H21" s="17">
        <f t="shared" si="0"/>
        <v>0</v>
      </c>
      <c r="I21" s="17">
        <f t="shared" si="1"/>
        <v>0</v>
      </c>
      <c r="J21" s="18"/>
    </row>
    <row r="22" spans="1:10" ht="40.5" x14ac:dyDescent="0.25">
      <c r="A22" s="13" t="s">
        <v>36</v>
      </c>
      <c r="B22" s="274" t="s">
        <v>853</v>
      </c>
      <c r="C22" s="14">
        <v>700</v>
      </c>
      <c r="D22" s="13" t="s">
        <v>16</v>
      </c>
      <c r="E22" s="15"/>
      <c r="F22" s="241"/>
      <c r="G22" s="17">
        <f t="shared" si="2"/>
        <v>0</v>
      </c>
      <c r="H22" s="17">
        <f t="shared" si="0"/>
        <v>0</v>
      </c>
      <c r="I22" s="17">
        <f t="shared" si="1"/>
        <v>0</v>
      </c>
      <c r="J22" s="18"/>
    </row>
    <row r="23" spans="1:10" ht="40.5" x14ac:dyDescent="0.25">
      <c r="A23" s="13" t="s">
        <v>37</v>
      </c>
      <c r="B23" s="274" t="s">
        <v>418</v>
      </c>
      <c r="C23" s="14">
        <v>50</v>
      </c>
      <c r="D23" s="13" t="s">
        <v>16</v>
      </c>
      <c r="E23" s="15"/>
      <c r="F23" s="241"/>
      <c r="G23" s="17">
        <f t="shared" si="2"/>
        <v>0</v>
      </c>
      <c r="H23" s="17">
        <f t="shared" si="0"/>
        <v>0</v>
      </c>
      <c r="I23" s="17">
        <f t="shared" si="1"/>
        <v>0</v>
      </c>
      <c r="J23" s="18"/>
    </row>
    <row r="24" spans="1:10" ht="54" x14ac:dyDescent="0.25">
      <c r="A24" s="13" t="s">
        <v>81</v>
      </c>
      <c r="B24" s="274" t="s">
        <v>854</v>
      </c>
      <c r="C24" s="14">
        <v>300</v>
      </c>
      <c r="D24" s="13" t="s">
        <v>16</v>
      </c>
      <c r="E24" s="15"/>
      <c r="F24" s="241"/>
      <c r="G24" s="17">
        <f t="shared" si="2"/>
        <v>0</v>
      </c>
      <c r="H24" s="17">
        <f t="shared" si="0"/>
        <v>0</v>
      </c>
      <c r="I24" s="17">
        <f t="shared" si="1"/>
        <v>0</v>
      </c>
      <c r="J24" s="18"/>
    </row>
    <row r="25" spans="1:10" ht="54" x14ac:dyDescent="0.25">
      <c r="A25" s="13" t="s">
        <v>82</v>
      </c>
      <c r="B25" s="274" t="s">
        <v>419</v>
      </c>
      <c r="C25" s="14">
        <v>500</v>
      </c>
      <c r="D25" s="13" t="s">
        <v>16</v>
      </c>
      <c r="E25" s="15"/>
      <c r="F25" s="241"/>
      <c r="G25" s="17">
        <f t="shared" si="2"/>
        <v>0</v>
      </c>
      <c r="H25" s="17">
        <f t="shared" si="0"/>
        <v>0</v>
      </c>
      <c r="I25" s="17">
        <f t="shared" si="1"/>
        <v>0</v>
      </c>
      <c r="J25" s="18"/>
    </row>
    <row r="26" spans="1:10" ht="40.5" x14ac:dyDescent="0.25">
      <c r="A26" s="13" t="s">
        <v>83</v>
      </c>
      <c r="B26" s="274" t="s">
        <v>420</v>
      </c>
      <c r="C26" s="14">
        <v>150</v>
      </c>
      <c r="D26" s="13" t="s">
        <v>16</v>
      </c>
      <c r="E26" s="15"/>
      <c r="F26" s="241"/>
      <c r="G26" s="17">
        <f t="shared" si="2"/>
        <v>0</v>
      </c>
      <c r="H26" s="17">
        <f t="shared" si="0"/>
        <v>0</v>
      </c>
      <c r="I26" s="17">
        <f t="shared" si="1"/>
        <v>0</v>
      </c>
      <c r="J26" s="18"/>
    </row>
    <row r="27" spans="1:10" ht="40.5" x14ac:dyDescent="0.25">
      <c r="A27" s="13" t="s">
        <v>85</v>
      </c>
      <c r="B27" s="274" t="s">
        <v>855</v>
      </c>
      <c r="C27" s="14">
        <v>50</v>
      </c>
      <c r="D27" s="13" t="s">
        <v>16</v>
      </c>
      <c r="E27" s="15"/>
      <c r="F27" s="241"/>
      <c r="G27" s="17">
        <f t="shared" si="2"/>
        <v>0</v>
      </c>
      <c r="H27" s="17">
        <f t="shared" si="0"/>
        <v>0</v>
      </c>
      <c r="I27" s="17">
        <f t="shared" si="1"/>
        <v>0</v>
      </c>
      <c r="J27" s="18"/>
    </row>
    <row r="28" spans="1:10" ht="40.5" x14ac:dyDescent="0.25">
      <c r="A28" s="13" t="s">
        <v>86</v>
      </c>
      <c r="B28" s="274" t="s">
        <v>421</v>
      </c>
      <c r="C28" s="14">
        <v>150</v>
      </c>
      <c r="D28" s="13" t="s">
        <v>16</v>
      </c>
      <c r="E28" s="15"/>
      <c r="F28" s="241"/>
      <c r="G28" s="17">
        <f t="shared" si="2"/>
        <v>0</v>
      </c>
      <c r="H28" s="17">
        <f t="shared" si="0"/>
        <v>0</v>
      </c>
      <c r="I28" s="17">
        <f t="shared" si="1"/>
        <v>0</v>
      </c>
      <c r="J28" s="18"/>
    </row>
    <row r="29" spans="1:10" ht="40.5" x14ac:dyDescent="0.25">
      <c r="A29" s="13" t="s">
        <v>87</v>
      </c>
      <c r="B29" s="274" t="s">
        <v>856</v>
      </c>
      <c r="C29" s="14">
        <v>40</v>
      </c>
      <c r="D29" s="13" t="s">
        <v>16</v>
      </c>
      <c r="E29" s="15"/>
      <c r="F29" s="241"/>
      <c r="G29" s="17">
        <f t="shared" si="2"/>
        <v>0</v>
      </c>
      <c r="H29" s="17">
        <f t="shared" si="0"/>
        <v>0</v>
      </c>
      <c r="I29" s="17">
        <f t="shared" si="1"/>
        <v>0</v>
      </c>
      <c r="J29" s="18"/>
    </row>
    <row r="30" spans="1:10" ht="40.5" x14ac:dyDescent="0.25">
      <c r="A30" s="13" t="s">
        <v>88</v>
      </c>
      <c r="B30" s="274" t="s">
        <v>422</v>
      </c>
      <c r="C30" s="14">
        <v>160</v>
      </c>
      <c r="D30" s="13" t="s">
        <v>16</v>
      </c>
      <c r="E30" s="15"/>
      <c r="F30" s="241"/>
      <c r="G30" s="17">
        <f t="shared" si="2"/>
        <v>0</v>
      </c>
      <c r="H30" s="17">
        <f t="shared" si="0"/>
        <v>0</v>
      </c>
      <c r="I30" s="17">
        <f t="shared" si="1"/>
        <v>0</v>
      </c>
      <c r="J30" s="18"/>
    </row>
    <row r="31" spans="1:10" ht="40.5" x14ac:dyDescent="0.25">
      <c r="A31" s="13" t="s">
        <v>89</v>
      </c>
      <c r="B31" s="274" t="s">
        <v>857</v>
      </c>
      <c r="C31" s="14">
        <v>200</v>
      </c>
      <c r="D31" s="13" t="s">
        <v>16</v>
      </c>
      <c r="E31" s="15"/>
      <c r="F31" s="241"/>
      <c r="G31" s="17">
        <f t="shared" si="2"/>
        <v>0</v>
      </c>
      <c r="H31" s="17">
        <f t="shared" si="0"/>
        <v>0</v>
      </c>
      <c r="I31" s="17">
        <f t="shared" si="1"/>
        <v>0</v>
      </c>
      <c r="J31" s="18"/>
    </row>
    <row r="32" spans="1:10" ht="40.5" x14ac:dyDescent="0.25">
      <c r="A32" s="13" t="s">
        <v>90</v>
      </c>
      <c r="B32" s="274" t="s">
        <v>423</v>
      </c>
      <c r="C32" s="14">
        <v>300</v>
      </c>
      <c r="D32" s="13" t="s">
        <v>16</v>
      </c>
      <c r="E32" s="15"/>
      <c r="F32" s="241"/>
      <c r="G32" s="17">
        <f t="shared" si="2"/>
        <v>0</v>
      </c>
      <c r="H32" s="17">
        <f t="shared" si="0"/>
        <v>0</v>
      </c>
      <c r="I32" s="17">
        <f t="shared" si="1"/>
        <v>0</v>
      </c>
      <c r="J32" s="18"/>
    </row>
    <row r="33" spans="1:10" ht="40.5" x14ac:dyDescent="0.25">
      <c r="A33" s="13" t="s">
        <v>91</v>
      </c>
      <c r="B33" s="274" t="s">
        <v>858</v>
      </c>
      <c r="C33" s="14">
        <v>120</v>
      </c>
      <c r="D33" s="13" t="s">
        <v>16</v>
      </c>
      <c r="E33" s="15"/>
      <c r="F33" s="241"/>
      <c r="G33" s="17">
        <f t="shared" si="2"/>
        <v>0</v>
      </c>
      <c r="H33" s="17">
        <f t="shared" si="0"/>
        <v>0</v>
      </c>
      <c r="I33" s="17">
        <f t="shared" si="1"/>
        <v>0</v>
      </c>
      <c r="J33" s="18"/>
    </row>
    <row r="34" spans="1:10" ht="40.5" x14ac:dyDescent="0.25">
      <c r="A34" s="13" t="s">
        <v>92</v>
      </c>
      <c r="B34" s="274" t="s">
        <v>424</v>
      </c>
      <c r="C34" s="14">
        <v>150</v>
      </c>
      <c r="D34" s="13" t="s">
        <v>16</v>
      </c>
      <c r="E34" s="15"/>
      <c r="F34" s="241"/>
      <c r="G34" s="17">
        <f t="shared" si="2"/>
        <v>0</v>
      </c>
      <c r="H34" s="17">
        <f t="shared" si="0"/>
        <v>0</v>
      </c>
      <c r="I34" s="17">
        <f t="shared" si="1"/>
        <v>0</v>
      </c>
      <c r="J34" s="18"/>
    </row>
    <row r="35" spans="1:10" ht="40.5" x14ac:dyDescent="0.25">
      <c r="A35" s="13" t="s">
        <v>93</v>
      </c>
      <c r="B35" s="274" t="s">
        <v>859</v>
      </c>
      <c r="C35" s="14">
        <v>180</v>
      </c>
      <c r="D35" s="13" t="s">
        <v>16</v>
      </c>
      <c r="E35" s="15"/>
      <c r="F35" s="241"/>
      <c r="G35" s="17">
        <f t="shared" si="2"/>
        <v>0</v>
      </c>
      <c r="H35" s="17">
        <f t="shared" si="0"/>
        <v>0</v>
      </c>
      <c r="I35" s="17">
        <f t="shared" si="1"/>
        <v>0</v>
      </c>
      <c r="J35" s="18"/>
    </row>
    <row r="36" spans="1:10" ht="40.5" x14ac:dyDescent="0.25">
      <c r="A36" s="13" t="s">
        <v>94</v>
      </c>
      <c r="B36" s="274" t="s">
        <v>425</v>
      </c>
      <c r="C36" s="14">
        <v>150</v>
      </c>
      <c r="D36" s="13" t="s">
        <v>16</v>
      </c>
      <c r="E36" s="15"/>
      <c r="F36" s="241"/>
      <c r="G36" s="17">
        <f t="shared" si="2"/>
        <v>0</v>
      </c>
      <c r="H36" s="17">
        <f t="shared" si="0"/>
        <v>0</v>
      </c>
      <c r="I36" s="17">
        <f t="shared" si="1"/>
        <v>0</v>
      </c>
      <c r="J36" s="18"/>
    </row>
    <row r="37" spans="1:10" ht="27" x14ac:dyDescent="0.25">
      <c r="A37" s="13" t="s">
        <v>130</v>
      </c>
      <c r="B37" s="274" t="s">
        <v>426</v>
      </c>
      <c r="C37" s="14">
        <v>700</v>
      </c>
      <c r="D37" s="13" t="s">
        <v>16</v>
      </c>
      <c r="E37" s="15"/>
      <c r="F37" s="241"/>
      <c r="G37" s="17">
        <f t="shared" si="2"/>
        <v>0</v>
      </c>
      <c r="H37" s="17">
        <f t="shared" si="0"/>
        <v>0</v>
      </c>
      <c r="I37" s="17">
        <f t="shared" si="1"/>
        <v>0</v>
      </c>
      <c r="J37" s="18"/>
    </row>
    <row r="38" spans="1:10" ht="27" x14ac:dyDescent="0.25">
      <c r="A38" s="13" t="s">
        <v>131</v>
      </c>
      <c r="B38" s="274" t="s">
        <v>427</v>
      </c>
      <c r="C38" s="14">
        <v>180</v>
      </c>
      <c r="D38" s="13" t="s">
        <v>16</v>
      </c>
      <c r="E38" s="15"/>
      <c r="F38" s="241"/>
      <c r="G38" s="17">
        <f t="shared" si="2"/>
        <v>0</v>
      </c>
      <c r="H38" s="17">
        <f t="shared" si="0"/>
        <v>0</v>
      </c>
      <c r="I38" s="17">
        <f t="shared" si="1"/>
        <v>0</v>
      </c>
      <c r="J38" s="18"/>
    </row>
    <row r="39" spans="1:10" ht="27" x14ac:dyDescent="0.25">
      <c r="A39" s="13" t="s">
        <v>132</v>
      </c>
      <c r="B39" s="274" t="s">
        <v>428</v>
      </c>
      <c r="C39" s="14">
        <v>190</v>
      </c>
      <c r="D39" s="13" t="s">
        <v>16</v>
      </c>
      <c r="E39" s="15"/>
      <c r="F39" s="241"/>
      <c r="G39" s="17">
        <f t="shared" si="2"/>
        <v>0</v>
      </c>
      <c r="H39" s="17">
        <f t="shared" si="0"/>
        <v>0</v>
      </c>
      <c r="I39" s="17">
        <f t="shared" si="1"/>
        <v>0</v>
      </c>
      <c r="J39" s="18"/>
    </row>
    <row r="40" spans="1:10" ht="27" x14ac:dyDescent="0.25">
      <c r="A40" s="13" t="s">
        <v>133</v>
      </c>
      <c r="B40" s="274" t="s">
        <v>429</v>
      </c>
      <c r="C40" s="14">
        <v>900</v>
      </c>
      <c r="D40" s="13" t="s">
        <v>16</v>
      </c>
      <c r="E40" s="15"/>
      <c r="F40" s="241"/>
      <c r="G40" s="17">
        <f t="shared" si="2"/>
        <v>0</v>
      </c>
      <c r="H40" s="17">
        <f t="shared" si="0"/>
        <v>0</v>
      </c>
      <c r="I40" s="17">
        <f t="shared" si="1"/>
        <v>0</v>
      </c>
      <c r="J40" s="18"/>
    </row>
    <row r="41" spans="1:10" ht="40.5" x14ac:dyDescent="0.25">
      <c r="A41" s="13" t="s">
        <v>134</v>
      </c>
      <c r="B41" s="274" t="s">
        <v>430</v>
      </c>
      <c r="C41" s="14">
        <v>300</v>
      </c>
      <c r="D41" s="13" t="s">
        <v>16</v>
      </c>
      <c r="E41" s="15"/>
      <c r="F41" s="241"/>
      <c r="G41" s="17">
        <f t="shared" si="2"/>
        <v>0</v>
      </c>
      <c r="H41" s="17">
        <f t="shared" si="0"/>
        <v>0</v>
      </c>
      <c r="I41" s="17">
        <f t="shared" si="1"/>
        <v>0</v>
      </c>
      <c r="J41" s="18"/>
    </row>
    <row r="42" spans="1:10" x14ac:dyDescent="0.25">
      <c r="A42" s="13" t="s">
        <v>135</v>
      </c>
      <c r="B42" s="274" t="s">
        <v>699</v>
      </c>
      <c r="C42" s="14">
        <v>100</v>
      </c>
      <c r="D42" s="13" t="s">
        <v>16</v>
      </c>
      <c r="E42" s="15"/>
      <c r="F42" s="241"/>
      <c r="G42" s="17">
        <f t="shared" si="2"/>
        <v>0</v>
      </c>
      <c r="H42" s="17">
        <f t="shared" si="0"/>
        <v>0</v>
      </c>
      <c r="I42" s="17">
        <f t="shared" si="1"/>
        <v>0</v>
      </c>
      <c r="J42" s="18"/>
    </row>
    <row r="43" spans="1:10" x14ac:dyDescent="0.25">
      <c r="A43" s="19"/>
      <c r="B43" s="126" t="s">
        <v>688</v>
      </c>
      <c r="C43" s="21"/>
      <c r="D43" s="21"/>
      <c r="E43" s="21"/>
      <c r="F43" s="22"/>
      <c r="G43" s="23">
        <f>SUM(G8:G42)</f>
        <v>0</v>
      </c>
      <c r="H43" s="23">
        <f>SUM(H8:H42)</f>
        <v>0</v>
      </c>
      <c r="I43" s="23">
        <f>SUM(I8:I42)</f>
        <v>0</v>
      </c>
      <c r="J43" s="24">
        <f>SUM(J8:J42)</f>
        <v>0</v>
      </c>
    </row>
    <row r="44" spans="1:10" x14ac:dyDescent="0.25">
      <c r="A44" s="351" t="s">
        <v>895</v>
      </c>
      <c r="B44" s="352"/>
      <c r="C44" s="352"/>
      <c r="D44" s="352"/>
      <c r="E44" s="352"/>
      <c r="F44" s="352"/>
      <c r="G44" s="352"/>
      <c r="H44" s="352"/>
      <c r="I44" s="352"/>
      <c r="J44" s="352"/>
    </row>
    <row r="45" spans="1:10" x14ac:dyDescent="0.25">
      <c r="A45" s="161" t="s">
        <v>63</v>
      </c>
      <c r="B45" s="278" t="s">
        <v>431</v>
      </c>
      <c r="C45" s="194">
        <v>1500</v>
      </c>
      <c r="D45" s="191" t="s">
        <v>16</v>
      </c>
      <c r="E45" s="139"/>
      <c r="F45" s="250"/>
      <c r="G45" s="136">
        <f>C45*ROUND(F45,4)</f>
        <v>0</v>
      </c>
      <c r="H45" s="136">
        <f>G45*0.095</f>
        <v>0</v>
      </c>
      <c r="I45" s="136">
        <f>G45+H45</f>
        <v>0</v>
      </c>
      <c r="J45" s="137" t="s">
        <v>17</v>
      </c>
    </row>
    <row r="46" spans="1:10" ht="27" x14ac:dyDescent="0.25">
      <c r="A46" s="161" t="s">
        <v>64</v>
      </c>
      <c r="B46" s="278" t="s">
        <v>905</v>
      </c>
      <c r="C46" s="194">
        <v>900</v>
      </c>
      <c r="D46" s="191" t="s">
        <v>16</v>
      </c>
      <c r="E46" s="15"/>
      <c r="F46" s="241"/>
      <c r="G46" s="136">
        <f t="shared" ref="G46:G56" si="3">C46*ROUND(F46,4)</f>
        <v>0</v>
      </c>
      <c r="H46" s="136">
        <f t="shared" ref="H46:H56" si="4">G46*0.095</f>
        <v>0</v>
      </c>
      <c r="I46" s="136">
        <f t="shared" ref="I46:I56" si="5">G46+H46</f>
        <v>0</v>
      </c>
      <c r="J46" s="137" t="s">
        <v>17</v>
      </c>
    </row>
    <row r="47" spans="1:10" ht="27" x14ac:dyDescent="0.25">
      <c r="A47" s="161" t="s">
        <v>65</v>
      </c>
      <c r="B47" s="278" t="s">
        <v>432</v>
      </c>
      <c r="C47" s="194">
        <v>900</v>
      </c>
      <c r="D47" s="191" t="s">
        <v>16</v>
      </c>
      <c r="E47" s="15"/>
      <c r="F47" s="241"/>
      <c r="G47" s="136">
        <f t="shared" si="3"/>
        <v>0</v>
      </c>
      <c r="H47" s="136">
        <f t="shared" si="4"/>
        <v>0</v>
      </c>
      <c r="I47" s="136">
        <f t="shared" si="5"/>
        <v>0</v>
      </c>
      <c r="J47" s="137" t="s">
        <v>17</v>
      </c>
    </row>
    <row r="48" spans="1:10" ht="27" x14ac:dyDescent="0.25">
      <c r="A48" s="161" t="s">
        <v>66</v>
      </c>
      <c r="B48" s="278" t="s">
        <v>906</v>
      </c>
      <c r="C48" s="194">
        <v>600</v>
      </c>
      <c r="D48" s="191" t="s">
        <v>16</v>
      </c>
      <c r="E48" s="15"/>
      <c r="F48" s="241"/>
      <c r="G48" s="136">
        <f t="shared" si="3"/>
        <v>0</v>
      </c>
      <c r="H48" s="136">
        <f t="shared" si="4"/>
        <v>0</v>
      </c>
      <c r="I48" s="136">
        <f t="shared" si="5"/>
        <v>0</v>
      </c>
      <c r="J48" s="137" t="s">
        <v>17</v>
      </c>
    </row>
    <row r="49" spans="1:10" ht="27" x14ac:dyDescent="0.25">
      <c r="A49" s="161" t="s">
        <v>67</v>
      </c>
      <c r="B49" s="278" t="s">
        <v>433</v>
      </c>
      <c r="C49" s="194">
        <v>210</v>
      </c>
      <c r="D49" s="191" t="s">
        <v>16</v>
      </c>
      <c r="E49" s="15"/>
      <c r="F49" s="241"/>
      <c r="G49" s="136">
        <f t="shared" si="3"/>
        <v>0</v>
      </c>
      <c r="H49" s="136">
        <f t="shared" si="4"/>
        <v>0</v>
      </c>
      <c r="I49" s="136">
        <f t="shared" si="5"/>
        <v>0</v>
      </c>
      <c r="J49" s="137" t="s">
        <v>17</v>
      </c>
    </row>
    <row r="50" spans="1:10" ht="27" x14ac:dyDescent="0.25">
      <c r="A50" s="161" t="s">
        <v>68</v>
      </c>
      <c r="B50" s="278" t="s">
        <v>907</v>
      </c>
      <c r="C50" s="194">
        <v>140</v>
      </c>
      <c r="D50" s="191" t="s">
        <v>16</v>
      </c>
      <c r="E50" s="15"/>
      <c r="F50" s="241"/>
      <c r="G50" s="136">
        <f t="shared" si="3"/>
        <v>0</v>
      </c>
      <c r="H50" s="136">
        <f t="shared" si="4"/>
        <v>0</v>
      </c>
      <c r="I50" s="136">
        <f t="shared" si="5"/>
        <v>0</v>
      </c>
      <c r="J50" s="137" t="s">
        <v>17</v>
      </c>
    </row>
    <row r="51" spans="1:10" ht="27" x14ac:dyDescent="0.25">
      <c r="A51" s="161" t="s">
        <v>69</v>
      </c>
      <c r="B51" s="278" t="s">
        <v>531</v>
      </c>
      <c r="C51" s="194">
        <v>750</v>
      </c>
      <c r="D51" s="191" t="s">
        <v>16</v>
      </c>
      <c r="E51" s="15"/>
      <c r="F51" s="241"/>
      <c r="G51" s="136">
        <f t="shared" si="3"/>
        <v>0</v>
      </c>
      <c r="H51" s="136">
        <f t="shared" si="4"/>
        <v>0</v>
      </c>
      <c r="I51" s="136">
        <f t="shared" si="5"/>
        <v>0</v>
      </c>
      <c r="J51" s="137" t="s">
        <v>17</v>
      </c>
    </row>
    <row r="52" spans="1:10" ht="27" x14ac:dyDescent="0.25">
      <c r="A52" s="161" t="s">
        <v>24</v>
      </c>
      <c r="B52" s="278" t="s">
        <v>908</v>
      </c>
      <c r="C52" s="194">
        <v>680</v>
      </c>
      <c r="D52" s="191" t="s">
        <v>16</v>
      </c>
      <c r="E52" s="15"/>
      <c r="F52" s="241"/>
      <c r="G52" s="136">
        <f t="shared" si="3"/>
        <v>0</v>
      </c>
      <c r="H52" s="136">
        <f t="shared" si="4"/>
        <v>0</v>
      </c>
      <c r="I52" s="136">
        <f t="shared" si="5"/>
        <v>0</v>
      </c>
      <c r="J52" s="137" t="s">
        <v>17</v>
      </c>
    </row>
    <row r="53" spans="1:10" x14ac:dyDescent="0.25">
      <c r="A53" s="161" t="s">
        <v>25</v>
      </c>
      <c r="B53" s="278" t="s">
        <v>532</v>
      </c>
      <c r="C53" s="194">
        <v>210</v>
      </c>
      <c r="D53" s="191" t="s">
        <v>16</v>
      </c>
      <c r="E53" s="15"/>
      <c r="F53" s="241"/>
      <c r="G53" s="136">
        <f t="shared" si="3"/>
        <v>0</v>
      </c>
      <c r="H53" s="136">
        <f t="shared" si="4"/>
        <v>0</v>
      </c>
      <c r="I53" s="136">
        <f t="shared" si="5"/>
        <v>0</v>
      </c>
      <c r="J53" s="137" t="s">
        <v>17</v>
      </c>
    </row>
    <row r="54" spans="1:10" ht="27" x14ac:dyDescent="0.25">
      <c r="A54" s="161" t="s">
        <v>27</v>
      </c>
      <c r="B54" s="278" t="s">
        <v>909</v>
      </c>
      <c r="C54" s="194">
        <v>300</v>
      </c>
      <c r="D54" s="191" t="s">
        <v>16</v>
      </c>
      <c r="E54" s="15"/>
      <c r="F54" s="241"/>
      <c r="G54" s="136">
        <f t="shared" si="3"/>
        <v>0</v>
      </c>
      <c r="H54" s="136">
        <f t="shared" si="4"/>
        <v>0</v>
      </c>
      <c r="I54" s="136">
        <f t="shared" si="5"/>
        <v>0</v>
      </c>
      <c r="J54" s="137" t="s">
        <v>17</v>
      </c>
    </row>
    <row r="55" spans="1:10" ht="27" x14ac:dyDescent="0.25">
      <c r="A55" s="161" t="s">
        <v>29</v>
      </c>
      <c r="B55" s="278" t="s">
        <v>700</v>
      </c>
      <c r="C55" s="194">
        <v>1200</v>
      </c>
      <c r="D55" s="191" t="s">
        <v>16</v>
      </c>
      <c r="E55" s="15"/>
      <c r="F55" s="241"/>
      <c r="G55" s="136">
        <f t="shared" si="3"/>
        <v>0</v>
      </c>
      <c r="H55" s="136">
        <f t="shared" si="4"/>
        <v>0</v>
      </c>
      <c r="I55" s="136">
        <f t="shared" si="5"/>
        <v>0</v>
      </c>
      <c r="J55" s="137" t="s">
        <v>17</v>
      </c>
    </row>
    <row r="56" spans="1:10" ht="27" x14ac:dyDescent="0.25">
      <c r="A56" s="161" t="s">
        <v>30</v>
      </c>
      <c r="B56" s="278" t="s">
        <v>910</v>
      </c>
      <c r="C56" s="194">
        <v>200</v>
      </c>
      <c r="D56" s="191" t="s">
        <v>16</v>
      </c>
      <c r="E56" s="15"/>
      <c r="F56" s="241"/>
      <c r="G56" s="136">
        <f t="shared" si="3"/>
        <v>0</v>
      </c>
      <c r="H56" s="136">
        <f t="shared" si="4"/>
        <v>0</v>
      </c>
      <c r="I56" s="136">
        <f t="shared" si="5"/>
        <v>0</v>
      </c>
      <c r="J56" s="137" t="s">
        <v>17</v>
      </c>
    </row>
    <row r="57" spans="1:10" x14ac:dyDescent="0.25">
      <c r="A57" s="195"/>
      <c r="B57" s="196" t="s">
        <v>925</v>
      </c>
      <c r="C57" s="197"/>
      <c r="D57" s="198"/>
      <c r="E57" s="138"/>
      <c r="F57" s="132"/>
      <c r="G57" s="147">
        <f>SUM(G45:G56)</f>
        <v>0</v>
      </c>
      <c r="H57" s="147">
        <f>SUM(H45:H56)</f>
        <v>0</v>
      </c>
      <c r="I57" s="147">
        <f>SUM(I45:I56)</f>
        <v>0</v>
      </c>
      <c r="J57" s="176">
        <f>SUM(J45:J56)</f>
        <v>0</v>
      </c>
    </row>
    <row r="58" spans="1:10" x14ac:dyDescent="0.25">
      <c r="A58" s="351" t="s">
        <v>896</v>
      </c>
      <c r="B58" s="352"/>
      <c r="C58" s="352"/>
      <c r="D58" s="352"/>
      <c r="E58" s="352"/>
      <c r="F58" s="352"/>
      <c r="G58" s="352"/>
      <c r="H58" s="352"/>
      <c r="I58" s="352"/>
      <c r="J58" s="352"/>
    </row>
    <row r="59" spans="1:10" ht="27" x14ac:dyDescent="0.25">
      <c r="A59" s="161" t="s">
        <v>63</v>
      </c>
      <c r="B59" s="278" t="s">
        <v>711</v>
      </c>
      <c r="C59" s="183">
        <v>1300</v>
      </c>
      <c r="D59" s="191" t="s">
        <v>16</v>
      </c>
      <c r="E59" s="139"/>
      <c r="F59" s="250"/>
      <c r="G59" s="136">
        <f>C59*ROUND(F59,4)</f>
        <v>0</v>
      </c>
      <c r="H59" s="136">
        <f>G59*0.095</f>
        <v>0</v>
      </c>
      <c r="I59" s="136">
        <f>G59+H59</f>
        <v>0</v>
      </c>
      <c r="J59" s="137" t="s">
        <v>17</v>
      </c>
    </row>
    <row r="60" spans="1:10" x14ac:dyDescent="0.25">
      <c r="A60" s="161" t="s">
        <v>64</v>
      </c>
      <c r="B60" s="278" t="s">
        <v>712</v>
      </c>
      <c r="C60" s="183">
        <v>390</v>
      </c>
      <c r="D60" s="191" t="s">
        <v>16</v>
      </c>
      <c r="E60" s="15"/>
      <c r="F60" s="241"/>
      <c r="G60" s="136">
        <f t="shared" ref="G60:G76" si="6">C60*ROUND(F60,4)</f>
        <v>0</v>
      </c>
      <c r="H60" s="136">
        <f t="shared" ref="H60:H76" si="7">G60*0.095</f>
        <v>0</v>
      </c>
      <c r="I60" s="136">
        <f t="shared" ref="I60:I75" si="8">G60+H60</f>
        <v>0</v>
      </c>
      <c r="J60" s="137" t="s">
        <v>17</v>
      </c>
    </row>
    <row r="61" spans="1:10" ht="27" x14ac:dyDescent="0.25">
      <c r="A61" s="161" t="s">
        <v>65</v>
      </c>
      <c r="B61" s="278" t="s">
        <v>713</v>
      </c>
      <c r="C61" s="183">
        <v>1300</v>
      </c>
      <c r="D61" s="191" t="s">
        <v>16</v>
      </c>
      <c r="E61" s="15"/>
      <c r="F61" s="241"/>
      <c r="G61" s="136">
        <f t="shared" si="6"/>
        <v>0</v>
      </c>
      <c r="H61" s="136">
        <f t="shared" si="7"/>
        <v>0</v>
      </c>
      <c r="I61" s="136">
        <f t="shared" si="8"/>
        <v>0</v>
      </c>
      <c r="J61" s="137" t="s">
        <v>17</v>
      </c>
    </row>
    <row r="62" spans="1:10" ht="27" x14ac:dyDescent="0.25">
      <c r="A62" s="161" t="s">
        <v>66</v>
      </c>
      <c r="B62" s="278" t="s">
        <v>714</v>
      </c>
      <c r="C62" s="183">
        <v>600</v>
      </c>
      <c r="D62" s="191" t="s">
        <v>16</v>
      </c>
      <c r="E62" s="15"/>
      <c r="F62" s="241"/>
      <c r="G62" s="136">
        <f t="shared" si="6"/>
        <v>0</v>
      </c>
      <c r="H62" s="136">
        <f t="shared" si="7"/>
        <v>0</v>
      </c>
      <c r="I62" s="136">
        <f t="shared" si="8"/>
        <v>0</v>
      </c>
      <c r="J62" s="137" t="s">
        <v>17</v>
      </c>
    </row>
    <row r="63" spans="1:10" ht="40.5" x14ac:dyDescent="0.25">
      <c r="A63" s="161" t="s">
        <v>67</v>
      </c>
      <c r="B63" s="278" t="s">
        <v>860</v>
      </c>
      <c r="C63" s="183">
        <v>900</v>
      </c>
      <c r="D63" s="191" t="s">
        <v>16</v>
      </c>
      <c r="E63" s="15"/>
      <c r="F63" s="241"/>
      <c r="G63" s="136">
        <f t="shared" si="6"/>
        <v>0</v>
      </c>
      <c r="H63" s="136">
        <f t="shared" si="7"/>
        <v>0</v>
      </c>
      <c r="I63" s="136">
        <f t="shared" si="8"/>
        <v>0</v>
      </c>
      <c r="J63" s="137" t="s">
        <v>17</v>
      </c>
    </row>
    <row r="64" spans="1:10" ht="27" x14ac:dyDescent="0.25">
      <c r="A64" s="161" t="s">
        <v>68</v>
      </c>
      <c r="B64" s="278" t="s">
        <v>715</v>
      </c>
      <c r="C64" s="183">
        <v>200</v>
      </c>
      <c r="D64" s="191" t="s">
        <v>16</v>
      </c>
      <c r="E64" s="15"/>
      <c r="F64" s="241"/>
      <c r="G64" s="136">
        <f t="shared" si="6"/>
        <v>0</v>
      </c>
      <c r="H64" s="136">
        <f t="shared" si="7"/>
        <v>0</v>
      </c>
      <c r="I64" s="136">
        <f t="shared" si="8"/>
        <v>0</v>
      </c>
      <c r="J64" s="137" t="s">
        <v>17</v>
      </c>
    </row>
    <row r="65" spans="1:10" x14ac:dyDescent="0.25">
      <c r="A65" s="161" t="s">
        <v>69</v>
      </c>
      <c r="B65" s="278" t="s">
        <v>879</v>
      </c>
      <c r="C65" s="183">
        <v>1000</v>
      </c>
      <c r="D65" s="191" t="s">
        <v>16</v>
      </c>
      <c r="E65" s="15"/>
      <c r="F65" s="241"/>
      <c r="G65" s="136">
        <f t="shared" si="6"/>
        <v>0</v>
      </c>
      <c r="H65" s="136">
        <f t="shared" si="7"/>
        <v>0</v>
      </c>
      <c r="I65" s="136">
        <f t="shared" si="8"/>
        <v>0</v>
      </c>
      <c r="J65" s="137"/>
    </row>
    <row r="66" spans="1:10" ht="27" x14ac:dyDescent="0.25">
      <c r="A66" s="161" t="s">
        <v>24</v>
      </c>
      <c r="B66" s="278" t="s">
        <v>716</v>
      </c>
      <c r="C66" s="183">
        <v>2000</v>
      </c>
      <c r="D66" s="191" t="s">
        <v>16</v>
      </c>
      <c r="E66" s="15"/>
      <c r="F66" s="241"/>
      <c r="G66" s="136">
        <f t="shared" si="6"/>
        <v>0</v>
      </c>
      <c r="H66" s="136">
        <f t="shared" si="7"/>
        <v>0</v>
      </c>
      <c r="I66" s="136">
        <f t="shared" si="8"/>
        <v>0</v>
      </c>
      <c r="J66" s="137" t="s">
        <v>17</v>
      </c>
    </row>
    <row r="67" spans="1:10" ht="27" x14ac:dyDescent="0.25">
      <c r="A67" s="161" t="s">
        <v>25</v>
      </c>
      <c r="B67" s="278" t="s">
        <v>878</v>
      </c>
      <c r="C67" s="183">
        <v>700</v>
      </c>
      <c r="D67" s="191" t="s">
        <v>16</v>
      </c>
      <c r="E67" s="15"/>
      <c r="F67" s="241"/>
      <c r="G67" s="136">
        <f t="shared" si="6"/>
        <v>0</v>
      </c>
      <c r="H67" s="136">
        <f t="shared" si="7"/>
        <v>0</v>
      </c>
      <c r="I67" s="136">
        <f t="shared" si="8"/>
        <v>0</v>
      </c>
      <c r="J67" s="137" t="s">
        <v>17</v>
      </c>
    </row>
    <row r="68" spans="1:10" ht="27" x14ac:dyDescent="0.25">
      <c r="A68" s="161" t="s">
        <v>27</v>
      </c>
      <c r="B68" s="278" t="s">
        <v>717</v>
      </c>
      <c r="C68" s="183">
        <v>600</v>
      </c>
      <c r="D68" s="191" t="s">
        <v>16</v>
      </c>
      <c r="E68" s="15"/>
      <c r="F68" s="241"/>
      <c r="G68" s="136">
        <f t="shared" si="6"/>
        <v>0</v>
      </c>
      <c r="H68" s="136">
        <f t="shared" si="7"/>
        <v>0</v>
      </c>
      <c r="I68" s="136">
        <f t="shared" si="8"/>
        <v>0</v>
      </c>
      <c r="J68" s="137" t="s">
        <v>17</v>
      </c>
    </row>
    <row r="69" spans="1:10" ht="27" x14ac:dyDescent="0.25">
      <c r="A69" s="161" t="s">
        <v>29</v>
      </c>
      <c r="B69" s="278" t="s">
        <v>880</v>
      </c>
      <c r="C69" s="183">
        <v>500</v>
      </c>
      <c r="D69" s="191" t="s">
        <v>16</v>
      </c>
      <c r="E69" s="15"/>
      <c r="F69" s="241"/>
      <c r="G69" s="136">
        <f t="shared" si="6"/>
        <v>0</v>
      </c>
      <c r="H69" s="136">
        <f t="shared" si="7"/>
        <v>0</v>
      </c>
      <c r="I69" s="136">
        <f t="shared" si="8"/>
        <v>0</v>
      </c>
      <c r="J69" s="137" t="s">
        <v>17</v>
      </c>
    </row>
    <row r="70" spans="1:10" x14ac:dyDescent="0.25">
      <c r="A70" s="161" t="s">
        <v>30</v>
      </c>
      <c r="B70" s="278" t="s">
        <v>881</v>
      </c>
      <c r="C70" s="183">
        <v>500</v>
      </c>
      <c r="D70" s="191" t="s">
        <v>16</v>
      </c>
      <c r="E70" s="15"/>
      <c r="F70" s="241"/>
      <c r="G70" s="136">
        <f t="shared" si="6"/>
        <v>0</v>
      </c>
      <c r="H70" s="136">
        <f t="shared" si="7"/>
        <v>0</v>
      </c>
      <c r="I70" s="136">
        <f t="shared" si="8"/>
        <v>0</v>
      </c>
      <c r="J70" s="137" t="s">
        <v>17</v>
      </c>
    </row>
    <row r="71" spans="1:10" ht="27" x14ac:dyDescent="0.25">
      <c r="A71" s="161" t="s">
        <v>32</v>
      </c>
      <c r="B71" s="278" t="s">
        <v>718</v>
      </c>
      <c r="C71" s="183">
        <v>500</v>
      </c>
      <c r="D71" s="191" t="s">
        <v>16</v>
      </c>
      <c r="E71" s="15"/>
      <c r="F71" s="241"/>
      <c r="G71" s="136">
        <f t="shared" si="6"/>
        <v>0</v>
      </c>
      <c r="H71" s="136">
        <f t="shared" si="7"/>
        <v>0</v>
      </c>
      <c r="I71" s="136">
        <f t="shared" si="8"/>
        <v>0</v>
      </c>
      <c r="J71" s="137" t="s">
        <v>17</v>
      </c>
    </row>
    <row r="72" spans="1:10" x14ac:dyDescent="0.25">
      <c r="A72" s="161" t="s">
        <v>34</v>
      </c>
      <c r="B72" s="278" t="s">
        <v>719</v>
      </c>
      <c r="C72" s="183">
        <v>400</v>
      </c>
      <c r="D72" s="191" t="s">
        <v>16</v>
      </c>
      <c r="E72" s="15"/>
      <c r="F72" s="241"/>
      <c r="G72" s="136">
        <f t="shared" si="6"/>
        <v>0</v>
      </c>
      <c r="H72" s="136">
        <f t="shared" si="7"/>
        <v>0</v>
      </c>
      <c r="I72" s="136">
        <f t="shared" si="8"/>
        <v>0</v>
      </c>
      <c r="J72" s="137" t="s">
        <v>17</v>
      </c>
    </row>
    <row r="73" spans="1:10" x14ac:dyDescent="0.25">
      <c r="A73" s="161" t="s">
        <v>36</v>
      </c>
      <c r="B73" s="278" t="s">
        <v>720</v>
      </c>
      <c r="C73" s="183">
        <v>500</v>
      </c>
      <c r="D73" s="191" t="s">
        <v>16</v>
      </c>
      <c r="E73" s="15"/>
      <c r="F73" s="241"/>
      <c r="G73" s="136">
        <f t="shared" si="6"/>
        <v>0</v>
      </c>
      <c r="H73" s="136">
        <f t="shared" si="7"/>
        <v>0</v>
      </c>
      <c r="I73" s="136">
        <f t="shared" si="8"/>
        <v>0</v>
      </c>
      <c r="J73" s="137" t="s">
        <v>17</v>
      </c>
    </row>
    <row r="74" spans="1:10" ht="27" x14ac:dyDescent="0.25">
      <c r="A74" s="161" t="s">
        <v>37</v>
      </c>
      <c r="B74" s="278" t="s">
        <v>721</v>
      </c>
      <c r="C74" s="183">
        <v>600</v>
      </c>
      <c r="D74" s="191" t="s">
        <v>16</v>
      </c>
      <c r="E74" s="15"/>
      <c r="F74" s="241"/>
      <c r="G74" s="136">
        <f t="shared" si="6"/>
        <v>0</v>
      </c>
      <c r="H74" s="136">
        <f t="shared" si="7"/>
        <v>0</v>
      </c>
      <c r="I74" s="136">
        <f t="shared" si="8"/>
        <v>0</v>
      </c>
      <c r="J74" s="137" t="s">
        <v>17</v>
      </c>
    </row>
    <row r="75" spans="1:10" ht="27" x14ac:dyDescent="0.25">
      <c r="A75" s="161" t="s">
        <v>81</v>
      </c>
      <c r="B75" s="278" t="s">
        <v>722</v>
      </c>
      <c r="C75" s="183">
        <v>300</v>
      </c>
      <c r="D75" s="191" t="s">
        <v>16</v>
      </c>
      <c r="E75" s="15"/>
      <c r="F75" s="241"/>
      <c r="G75" s="136">
        <f t="shared" si="6"/>
        <v>0</v>
      </c>
      <c r="H75" s="136">
        <f t="shared" si="7"/>
        <v>0</v>
      </c>
      <c r="I75" s="136">
        <f t="shared" si="8"/>
        <v>0</v>
      </c>
      <c r="J75" s="137"/>
    </row>
    <row r="76" spans="1:10" ht="27" x14ac:dyDescent="0.25">
      <c r="A76" s="161" t="s">
        <v>82</v>
      </c>
      <c r="B76" s="278" t="s">
        <v>882</v>
      </c>
      <c r="C76" s="183">
        <v>300</v>
      </c>
      <c r="D76" s="191" t="s">
        <v>16</v>
      </c>
      <c r="E76" s="15"/>
      <c r="F76" s="241"/>
      <c r="G76" s="136">
        <f t="shared" si="6"/>
        <v>0</v>
      </c>
      <c r="H76" s="136">
        <f t="shared" si="7"/>
        <v>0</v>
      </c>
      <c r="I76" s="17">
        <f>G76+H76</f>
        <v>0</v>
      </c>
      <c r="J76" s="137" t="s">
        <v>17</v>
      </c>
    </row>
    <row r="77" spans="1:10" x14ac:dyDescent="0.25">
      <c r="A77" s="161"/>
      <c r="B77" s="196" t="s">
        <v>926</v>
      </c>
      <c r="C77" s="197"/>
      <c r="D77" s="198"/>
      <c r="E77" s="138"/>
      <c r="F77" s="132"/>
      <c r="G77" s="147">
        <f>SUM(G59:G76)</f>
        <v>0</v>
      </c>
      <c r="H77" s="147">
        <f>SUM(H59:H76)</f>
        <v>0</v>
      </c>
      <c r="I77" s="147">
        <f>SUM(I59:I76)</f>
        <v>0</v>
      </c>
      <c r="J77" s="176">
        <f>SUM(J59:J76)</f>
        <v>0</v>
      </c>
    </row>
    <row r="78" spans="1:10" x14ac:dyDescent="0.25">
      <c r="A78" s="353" t="s">
        <v>897</v>
      </c>
      <c r="B78" s="354"/>
      <c r="C78" s="354"/>
      <c r="D78" s="354"/>
      <c r="E78" s="354"/>
      <c r="F78" s="354"/>
      <c r="G78" s="354"/>
      <c r="H78" s="354"/>
      <c r="I78" s="354"/>
      <c r="J78" s="354"/>
    </row>
    <row r="79" spans="1:10" ht="27" x14ac:dyDescent="0.25">
      <c r="A79" s="161" t="s">
        <v>63</v>
      </c>
      <c r="B79" s="173" t="s">
        <v>710</v>
      </c>
      <c r="C79" s="183">
        <v>50</v>
      </c>
      <c r="D79" s="191" t="s">
        <v>16</v>
      </c>
      <c r="E79" s="15"/>
      <c r="F79" s="241"/>
      <c r="G79" s="136">
        <f>C79*ROUND(F79,4)</f>
        <v>0</v>
      </c>
      <c r="H79" s="136">
        <f t="shared" ref="H79:H85" si="9">G79*0.095</f>
        <v>0</v>
      </c>
      <c r="I79" s="136">
        <f t="shared" ref="I79:I85" si="10">G79+H79</f>
        <v>0</v>
      </c>
      <c r="J79" s="137" t="s">
        <v>17</v>
      </c>
    </row>
    <row r="80" spans="1:10" ht="27" x14ac:dyDescent="0.25">
      <c r="A80" s="161" t="s">
        <v>64</v>
      </c>
      <c r="B80" s="173" t="s">
        <v>701</v>
      </c>
      <c r="C80" s="183">
        <v>150</v>
      </c>
      <c r="D80" s="191" t="s">
        <v>16</v>
      </c>
      <c r="E80" s="15"/>
      <c r="F80" s="241"/>
      <c r="G80" s="136">
        <f t="shared" ref="G80:G85" si="11">C80*ROUND(F80,4)</f>
        <v>0</v>
      </c>
      <c r="H80" s="136">
        <f t="shared" si="9"/>
        <v>0</v>
      </c>
      <c r="I80" s="136">
        <f t="shared" si="10"/>
        <v>0</v>
      </c>
      <c r="J80" s="137" t="s">
        <v>17</v>
      </c>
    </row>
    <row r="81" spans="1:10" ht="27" x14ac:dyDescent="0.25">
      <c r="A81" s="161" t="s">
        <v>65</v>
      </c>
      <c r="B81" s="173" t="s">
        <v>709</v>
      </c>
      <c r="C81" s="183">
        <v>370</v>
      </c>
      <c r="D81" s="191" t="s">
        <v>16</v>
      </c>
      <c r="E81" s="15"/>
      <c r="F81" s="241"/>
      <c r="G81" s="136">
        <f t="shared" si="11"/>
        <v>0</v>
      </c>
      <c r="H81" s="136">
        <f t="shared" si="9"/>
        <v>0</v>
      </c>
      <c r="I81" s="136">
        <f t="shared" si="10"/>
        <v>0</v>
      </c>
      <c r="J81" s="137" t="s">
        <v>17</v>
      </c>
    </row>
    <row r="82" spans="1:10" x14ac:dyDescent="0.25">
      <c r="A82" s="161" t="s">
        <v>66</v>
      </c>
      <c r="B82" s="173" t="s">
        <v>708</v>
      </c>
      <c r="C82" s="183">
        <v>180</v>
      </c>
      <c r="D82" s="191" t="s">
        <v>16</v>
      </c>
      <c r="E82" s="15"/>
      <c r="F82" s="241"/>
      <c r="G82" s="136">
        <f t="shared" si="11"/>
        <v>0</v>
      </c>
      <c r="H82" s="136">
        <f t="shared" si="9"/>
        <v>0</v>
      </c>
      <c r="I82" s="136">
        <f t="shared" si="10"/>
        <v>0</v>
      </c>
      <c r="J82" s="137" t="s">
        <v>17</v>
      </c>
    </row>
    <row r="83" spans="1:10" ht="28.15" customHeight="1" x14ac:dyDescent="0.25">
      <c r="A83" s="161" t="s">
        <v>67</v>
      </c>
      <c r="B83" s="173" t="s">
        <v>904</v>
      </c>
      <c r="C83" s="183">
        <v>750</v>
      </c>
      <c r="D83" s="191" t="s">
        <v>16</v>
      </c>
      <c r="E83" s="15"/>
      <c r="F83" s="241"/>
      <c r="G83" s="136">
        <f t="shared" si="11"/>
        <v>0</v>
      </c>
      <c r="H83" s="136">
        <f t="shared" si="9"/>
        <v>0</v>
      </c>
      <c r="I83" s="136">
        <f t="shared" si="10"/>
        <v>0</v>
      </c>
      <c r="J83" s="137" t="s">
        <v>17</v>
      </c>
    </row>
    <row r="84" spans="1:10" ht="40.5" x14ac:dyDescent="0.25">
      <c r="A84" s="161" t="s">
        <v>68</v>
      </c>
      <c r="B84" s="173" t="s">
        <v>707</v>
      </c>
      <c r="C84" s="183">
        <v>600</v>
      </c>
      <c r="D84" s="191" t="s">
        <v>16</v>
      </c>
      <c r="E84" s="15"/>
      <c r="F84" s="241"/>
      <c r="G84" s="136">
        <f t="shared" si="11"/>
        <v>0</v>
      </c>
      <c r="H84" s="136">
        <f t="shared" si="9"/>
        <v>0</v>
      </c>
      <c r="I84" s="136">
        <f t="shared" si="10"/>
        <v>0</v>
      </c>
      <c r="J84" s="137" t="s">
        <v>17</v>
      </c>
    </row>
    <row r="85" spans="1:10" ht="27" x14ac:dyDescent="0.25">
      <c r="A85" s="161" t="s">
        <v>69</v>
      </c>
      <c r="B85" s="290" t="s">
        <v>917</v>
      </c>
      <c r="C85" s="291">
        <v>10</v>
      </c>
      <c r="D85" s="292" t="s">
        <v>16</v>
      </c>
      <c r="E85" s="138"/>
      <c r="F85" s="293"/>
      <c r="G85" s="294">
        <f t="shared" si="11"/>
        <v>0</v>
      </c>
      <c r="H85" s="294">
        <f t="shared" si="9"/>
        <v>0</v>
      </c>
      <c r="I85" s="294">
        <f t="shared" si="10"/>
        <v>0</v>
      </c>
      <c r="J85" s="295"/>
    </row>
    <row r="86" spans="1:10" x14ac:dyDescent="0.25">
      <c r="A86" s="198"/>
      <c r="B86" s="196" t="s">
        <v>516</v>
      </c>
      <c r="C86" s="199"/>
      <c r="D86" s="200"/>
      <c r="E86" s="192"/>
      <c r="F86" s="193"/>
      <c r="G86" s="147">
        <f>SUM(G79:G85)</f>
        <v>0</v>
      </c>
      <c r="H86" s="147">
        <f>SUM(H79:H85)</f>
        <v>0</v>
      </c>
      <c r="I86" s="147">
        <f>SUM(I79:I85)</f>
        <v>0</v>
      </c>
      <c r="J86" s="176">
        <f>SUM(J79:J84)</f>
        <v>0</v>
      </c>
    </row>
    <row r="87" spans="1:10" x14ac:dyDescent="0.25">
      <c r="A87" s="353" t="s">
        <v>911</v>
      </c>
      <c r="B87" s="354"/>
      <c r="C87" s="354"/>
      <c r="D87" s="354"/>
      <c r="E87" s="354"/>
      <c r="F87" s="354"/>
      <c r="G87" s="354"/>
      <c r="H87" s="354"/>
      <c r="I87" s="354"/>
      <c r="J87" s="354"/>
    </row>
    <row r="88" spans="1:10" ht="27" x14ac:dyDescent="0.25">
      <c r="A88" s="91" t="s">
        <v>63</v>
      </c>
      <c r="B88" s="201" t="s">
        <v>702</v>
      </c>
      <c r="C88" s="72">
        <v>100</v>
      </c>
      <c r="D88" s="72" t="s">
        <v>16</v>
      </c>
      <c r="E88" s="139"/>
      <c r="F88" s="250"/>
      <c r="G88" s="136">
        <f>C88*ROUND(F88,4)</f>
        <v>0</v>
      </c>
      <c r="H88" s="136">
        <f>SUM(G88*0.095)</f>
        <v>0</v>
      </c>
      <c r="I88" s="136">
        <f>G88+H88</f>
        <v>0</v>
      </c>
      <c r="J88" s="137" t="s">
        <v>17</v>
      </c>
    </row>
    <row r="89" spans="1:10" ht="27" x14ac:dyDescent="0.25">
      <c r="A89" s="218" t="s">
        <v>64</v>
      </c>
      <c r="B89" s="201" t="s">
        <v>704</v>
      </c>
      <c r="C89" s="72">
        <v>50</v>
      </c>
      <c r="D89" s="72" t="s">
        <v>16</v>
      </c>
      <c r="E89" s="15"/>
      <c r="F89" s="241"/>
      <c r="G89" s="136">
        <f t="shared" ref="G89:G93" si="12">C89*ROUND(F89,4)</f>
        <v>0</v>
      </c>
      <c r="H89" s="136">
        <f t="shared" ref="H89:H93" si="13">SUM(G89*0.095)</f>
        <v>0</v>
      </c>
      <c r="I89" s="136">
        <f t="shared" ref="I89:I93" si="14">G89+H89</f>
        <v>0</v>
      </c>
      <c r="J89" s="137" t="s">
        <v>17</v>
      </c>
    </row>
    <row r="90" spans="1:10" ht="27" x14ac:dyDescent="0.25">
      <c r="A90" s="91" t="s">
        <v>65</v>
      </c>
      <c r="B90" s="201" t="s">
        <v>703</v>
      </c>
      <c r="C90" s="72">
        <v>200</v>
      </c>
      <c r="D90" s="72" t="s">
        <v>16</v>
      </c>
      <c r="E90" s="15"/>
      <c r="F90" s="241"/>
      <c r="G90" s="136">
        <f t="shared" si="12"/>
        <v>0</v>
      </c>
      <c r="H90" s="136">
        <f t="shared" si="13"/>
        <v>0</v>
      </c>
      <c r="I90" s="136">
        <f t="shared" si="14"/>
        <v>0</v>
      </c>
      <c r="J90" s="137" t="s">
        <v>17</v>
      </c>
    </row>
    <row r="91" spans="1:10" ht="27" x14ac:dyDescent="0.25">
      <c r="A91" s="218" t="s">
        <v>66</v>
      </c>
      <c r="B91" s="201" t="s">
        <v>530</v>
      </c>
      <c r="C91" s="72">
        <v>100</v>
      </c>
      <c r="D91" s="72" t="s">
        <v>16</v>
      </c>
      <c r="E91" s="15"/>
      <c r="F91" s="241"/>
      <c r="G91" s="136">
        <f t="shared" si="12"/>
        <v>0</v>
      </c>
      <c r="H91" s="136">
        <f t="shared" si="13"/>
        <v>0</v>
      </c>
      <c r="I91" s="136">
        <f t="shared" si="14"/>
        <v>0</v>
      </c>
      <c r="J91" s="137" t="s">
        <v>17</v>
      </c>
    </row>
    <row r="92" spans="1:10" ht="27" x14ac:dyDescent="0.25">
      <c r="A92" s="91" t="s">
        <v>67</v>
      </c>
      <c r="B92" s="201" t="s">
        <v>706</v>
      </c>
      <c r="C92" s="72">
        <v>50</v>
      </c>
      <c r="D92" s="72" t="s">
        <v>16</v>
      </c>
      <c r="E92" s="15"/>
      <c r="F92" s="241"/>
      <c r="G92" s="136">
        <f t="shared" si="12"/>
        <v>0</v>
      </c>
      <c r="H92" s="136">
        <f t="shared" si="13"/>
        <v>0</v>
      </c>
      <c r="I92" s="136">
        <f t="shared" si="14"/>
        <v>0</v>
      </c>
      <c r="J92" s="137" t="s">
        <v>17</v>
      </c>
    </row>
    <row r="93" spans="1:10" ht="27" x14ac:dyDescent="0.25">
      <c r="A93" s="218" t="s">
        <v>68</v>
      </c>
      <c r="B93" s="202" t="s">
        <v>705</v>
      </c>
      <c r="C93" s="72">
        <v>50</v>
      </c>
      <c r="D93" s="72" t="s">
        <v>16</v>
      </c>
      <c r="E93" s="15"/>
      <c r="F93" s="241"/>
      <c r="G93" s="136">
        <f t="shared" si="12"/>
        <v>0</v>
      </c>
      <c r="H93" s="136">
        <f t="shared" si="13"/>
        <v>0</v>
      </c>
      <c r="I93" s="136">
        <f t="shared" si="14"/>
        <v>0</v>
      </c>
      <c r="J93" s="137" t="s">
        <v>17</v>
      </c>
    </row>
    <row r="94" spans="1:10" x14ac:dyDescent="0.25">
      <c r="A94" s="200"/>
      <c r="B94" s="203" t="s">
        <v>517</v>
      </c>
      <c r="C94" s="204"/>
      <c r="D94" s="204"/>
      <c r="E94" s="192"/>
      <c r="F94" s="193"/>
      <c r="G94" s="147">
        <f>SUM(G88:G93)</f>
        <v>0</v>
      </c>
      <c r="H94" s="147">
        <f>SUM(H88:H93)</f>
        <v>0</v>
      </c>
      <c r="I94" s="147">
        <f>SUM(I88:I93)</f>
        <v>0</v>
      </c>
      <c r="J94" s="176">
        <f>SUM(J88:J93)</f>
        <v>0</v>
      </c>
    </row>
    <row r="95" spans="1:10" x14ac:dyDescent="0.25">
      <c r="A95" s="353" t="s">
        <v>898</v>
      </c>
      <c r="B95" s="354"/>
      <c r="C95" s="354"/>
      <c r="D95" s="354"/>
      <c r="E95" s="354"/>
      <c r="F95" s="354"/>
      <c r="G95" s="354"/>
      <c r="H95" s="354"/>
      <c r="I95" s="354"/>
      <c r="J95" s="354"/>
    </row>
    <row r="96" spans="1:10" x14ac:dyDescent="0.25">
      <c r="A96" s="209" t="s">
        <v>63</v>
      </c>
      <c r="B96" s="278" t="s">
        <v>434</v>
      </c>
      <c r="C96" s="183">
        <v>150</v>
      </c>
      <c r="D96" s="191" t="s">
        <v>16</v>
      </c>
      <c r="E96" s="15"/>
      <c r="F96" s="241"/>
      <c r="G96" s="17">
        <f>C96*ROUND(F96,4)</f>
        <v>0</v>
      </c>
      <c r="H96" s="17">
        <f>G96*0.095</f>
        <v>0</v>
      </c>
      <c r="I96" s="17">
        <f>G96+H96</f>
        <v>0</v>
      </c>
      <c r="J96" s="18"/>
    </row>
    <row r="97" spans="1:10" x14ac:dyDescent="0.25">
      <c r="A97" s="161" t="s">
        <v>64</v>
      </c>
      <c r="B97" s="260" t="s">
        <v>435</v>
      </c>
      <c r="C97" s="183">
        <v>150</v>
      </c>
      <c r="D97" s="191" t="s">
        <v>16</v>
      </c>
      <c r="E97" s="15"/>
      <c r="F97" s="241"/>
      <c r="G97" s="17">
        <f t="shared" ref="G97:G112" si="15">C97*ROUND(F97,4)</f>
        <v>0</v>
      </c>
      <c r="H97" s="17">
        <f t="shared" ref="H97:H112" si="16">G97*0.095</f>
        <v>0</v>
      </c>
      <c r="I97" s="17">
        <f t="shared" ref="I97:I112" si="17">G97+H97</f>
        <v>0</v>
      </c>
      <c r="J97" s="18"/>
    </row>
    <row r="98" spans="1:10" x14ac:dyDescent="0.25">
      <c r="A98" s="209" t="s">
        <v>65</v>
      </c>
      <c r="B98" s="278" t="s">
        <v>730</v>
      </c>
      <c r="C98" s="183">
        <v>50</v>
      </c>
      <c r="D98" s="191" t="s">
        <v>16</v>
      </c>
      <c r="E98" s="15"/>
      <c r="F98" s="241"/>
      <c r="G98" s="17">
        <f t="shared" si="15"/>
        <v>0</v>
      </c>
      <c r="H98" s="17">
        <f t="shared" si="16"/>
        <v>0</v>
      </c>
      <c r="I98" s="17">
        <f t="shared" si="17"/>
        <v>0</v>
      </c>
      <c r="J98" s="18"/>
    </row>
    <row r="99" spans="1:10" x14ac:dyDescent="0.25">
      <c r="A99" s="161" t="s">
        <v>66</v>
      </c>
      <c r="B99" s="278" t="s">
        <v>726</v>
      </c>
      <c r="C99" s="183">
        <v>50</v>
      </c>
      <c r="D99" s="191" t="s">
        <v>16</v>
      </c>
      <c r="E99" s="15"/>
      <c r="F99" s="241"/>
      <c r="G99" s="17">
        <f t="shared" si="15"/>
        <v>0</v>
      </c>
      <c r="H99" s="17">
        <f t="shared" si="16"/>
        <v>0</v>
      </c>
      <c r="I99" s="17">
        <f t="shared" si="17"/>
        <v>0</v>
      </c>
      <c r="J99" s="18"/>
    </row>
    <row r="100" spans="1:10" ht="27" x14ac:dyDescent="0.25">
      <c r="A100" s="209" t="s">
        <v>67</v>
      </c>
      <c r="B100" s="278" t="s">
        <v>727</v>
      </c>
      <c r="C100" s="183">
        <v>150</v>
      </c>
      <c r="D100" s="191" t="s">
        <v>16</v>
      </c>
      <c r="E100" s="15"/>
      <c r="F100" s="241"/>
      <c r="G100" s="17">
        <f t="shared" si="15"/>
        <v>0</v>
      </c>
      <c r="H100" s="17">
        <f t="shared" si="16"/>
        <v>0</v>
      </c>
      <c r="I100" s="17">
        <f t="shared" si="17"/>
        <v>0</v>
      </c>
      <c r="J100" s="18"/>
    </row>
    <row r="101" spans="1:10" x14ac:dyDescent="0.25">
      <c r="A101" s="161" t="s">
        <v>68</v>
      </c>
      <c r="B101" s="278" t="s">
        <v>728</v>
      </c>
      <c r="C101" s="183">
        <v>50</v>
      </c>
      <c r="D101" s="191" t="s">
        <v>16</v>
      </c>
      <c r="E101" s="15"/>
      <c r="F101" s="241"/>
      <c r="G101" s="17">
        <f t="shared" si="15"/>
        <v>0</v>
      </c>
      <c r="H101" s="17">
        <f t="shared" si="16"/>
        <v>0</v>
      </c>
      <c r="I101" s="17">
        <f t="shared" si="17"/>
        <v>0</v>
      </c>
      <c r="J101" s="18"/>
    </row>
    <row r="102" spans="1:10" ht="27" x14ac:dyDescent="0.25">
      <c r="A102" s="209" t="s">
        <v>69</v>
      </c>
      <c r="B102" s="278" t="s">
        <v>723</v>
      </c>
      <c r="C102" s="183">
        <v>200</v>
      </c>
      <c r="D102" s="191" t="s">
        <v>16</v>
      </c>
      <c r="E102" s="15"/>
      <c r="F102" s="241"/>
      <c r="G102" s="17">
        <f t="shared" si="15"/>
        <v>0</v>
      </c>
      <c r="H102" s="17">
        <f t="shared" si="16"/>
        <v>0</v>
      </c>
      <c r="I102" s="17">
        <f t="shared" si="17"/>
        <v>0</v>
      </c>
      <c r="J102" s="18"/>
    </row>
    <row r="103" spans="1:10" x14ac:dyDescent="0.25">
      <c r="A103" s="161" t="s">
        <v>24</v>
      </c>
      <c r="B103" s="278" t="s">
        <v>724</v>
      </c>
      <c r="C103" s="183">
        <v>300</v>
      </c>
      <c r="D103" s="191" t="s">
        <v>16</v>
      </c>
      <c r="E103" s="15"/>
      <c r="F103" s="241"/>
      <c r="G103" s="17">
        <f t="shared" si="15"/>
        <v>0</v>
      </c>
      <c r="H103" s="17">
        <f t="shared" si="16"/>
        <v>0</v>
      </c>
      <c r="I103" s="17">
        <f t="shared" si="17"/>
        <v>0</v>
      </c>
      <c r="J103" s="18"/>
    </row>
    <row r="104" spans="1:10" x14ac:dyDescent="0.25">
      <c r="A104" s="209" t="s">
        <v>25</v>
      </c>
      <c r="B104" s="278" t="s">
        <v>441</v>
      </c>
      <c r="C104" s="183">
        <v>90</v>
      </c>
      <c r="D104" s="191" t="s">
        <v>16</v>
      </c>
      <c r="E104" s="15"/>
      <c r="F104" s="241"/>
      <c r="G104" s="17">
        <f t="shared" si="15"/>
        <v>0</v>
      </c>
      <c r="H104" s="17">
        <f t="shared" si="16"/>
        <v>0</v>
      </c>
      <c r="I104" s="17">
        <f t="shared" si="17"/>
        <v>0</v>
      </c>
      <c r="J104" s="18"/>
    </row>
    <row r="105" spans="1:10" x14ac:dyDescent="0.25">
      <c r="A105" s="161" t="s">
        <v>27</v>
      </c>
      <c r="B105" s="278" t="s">
        <v>436</v>
      </c>
      <c r="C105" s="183">
        <v>200</v>
      </c>
      <c r="D105" s="191" t="s">
        <v>16</v>
      </c>
      <c r="E105" s="15"/>
      <c r="F105" s="241"/>
      <c r="G105" s="17">
        <f t="shared" si="15"/>
        <v>0</v>
      </c>
      <c r="H105" s="17">
        <f t="shared" si="16"/>
        <v>0</v>
      </c>
      <c r="I105" s="17">
        <f t="shared" si="17"/>
        <v>0</v>
      </c>
      <c r="J105" s="18"/>
    </row>
    <row r="106" spans="1:10" ht="27" x14ac:dyDescent="0.25">
      <c r="A106" s="209" t="s">
        <v>29</v>
      </c>
      <c r="B106" s="278" t="s">
        <v>437</v>
      </c>
      <c r="C106" s="183">
        <v>90</v>
      </c>
      <c r="D106" s="191" t="s">
        <v>16</v>
      </c>
      <c r="E106" s="15"/>
      <c r="F106" s="241"/>
      <c r="G106" s="17">
        <f t="shared" si="15"/>
        <v>0</v>
      </c>
      <c r="H106" s="17">
        <f t="shared" si="16"/>
        <v>0</v>
      </c>
      <c r="I106" s="17">
        <f t="shared" si="17"/>
        <v>0</v>
      </c>
      <c r="J106" s="18"/>
    </row>
    <row r="107" spans="1:10" ht="27" x14ac:dyDescent="0.25">
      <c r="A107" s="161" t="s">
        <v>30</v>
      </c>
      <c r="B107" s="278" t="s">
        <v>438</v>
      </c>
      <c r="C107" s="183">
        <v>100</v>
      </c>
      <c r="D107" s="191" t="s">
        <v>16</v>
      </c>
      <c r="E107" s="15"/>
      <c r="F107" s="241"/>
      <c r="G107" s="17">
        <f t="shared" si="15"/>
        <v>0</v>
      </c>
      <c r="H107" s="17">
        <f t="shared" si="16"/>
        <v>0</v>
      </c>
      <c r="I107" s="17">
        <f t="shared" si="17"/>
        <v>0</v>
      </c>
      <c r="J107" s="18"/>
    </row>
    <row r="108" spans="1:10" x14ac:dyDescent="0.25">
      <c r="A108" s="209" t="s">
        <v>32</v>
      </c>
      <c r="B108" s="278" t="s">
        <v>725</v>
      </c>
      <c r="C108" s="183">
        <v>100</v>
      </c>
      <c r="D108" s="191" t="s">
        <v>16</v>
      </c>
      <c r="E108" s="15"/>
      <c r="F108" s="241"/>
      <c r="G108" s="17">
        <f t="shared" si="15"/>
        <v>0</v>
      </c>
      <c r="H108" s="17">
        <f t="shared" si="16"/>
        <v>0</v>
      </c>
      <c r="I108" s="17">
        <f t="shared" si="17"/>
        <v>0</v>
      </c>
      <c r="J108" s="18"/>
    </row>
    <row r="109" spans="1:10" x14ac:dyDescent="0.25">
      <c r="A109" s="161" t="s">
        <v>34</v>
      </c>
      <c r="B109" s="260" t="s">
        <v>439</v>
      </c>
      <c r="C109" s="183">
        <v>100</v>
      </c>
      <c r="D109" s="191" t="s">
        <v>16</v>
      </c>
      <c r="E109" s="15"/>
      <c r="F109" s="241"/>
      <c r="G109" s="17">
        <f t="shared" si="15"/>
        <v>0</v>
      </c>
      <c r="H109" s="17">
        <f t="shared" si="16"/>
        <v>0</v>
      </c>
      <c r="I109" s="17">
        <f t="shared" si="17"/>
        <v>0</v>
      </c>
      <c r="J109" s="18"/>
    </row>
    <row r="110" spans="1:10" x14ac:dyDescent="0.25">
      <c r="A110" s="209" t="s">
        <v>36</v>
      </c>
      <c r="B110" s="278" t="s">
        <v>440</v>
      </c>
      <c r="C110" s="183">
        <v>100</v>
      </c>
      <c r="D110" s="191" t="s">
        <v>16</v>
      </c>
      <c r="E110" s="15"/>
      <c r="F110" s="241"/>
      <c r="G110" s="17">
        <f t="shared" si="15"/>
        <v>0</v>
      </c>
      <c r="H110" s="17">
        <f t="shared" si="16"/>
        <v>0</v>
      </c>
      <c r="I110" s="17">
        <f t="shared" si="17"/>
        <v>0</v>
      </c>
      <c r="J110" s="18"/>
    </row>
    <row r="111" spans="1:10" ht="27" x14ac:dyDescent="0.25">
      <c r="A111" s="161" t="s">
        <v>37</v>
      </c>
      <c r="B111" s="278" t="s">
        <v>729</v>
      </c>
      <c r="C111" s="174">
        <v>50</v>
      </c>
      <c r="D111" s="210" t="s">
        <v>16</v>
      </c>
      <c r="E111" s="15"/>
      <c r="F111" s="241"/>
      <c r="G111" s="17">
        <f t="shared" si="15"/>
        <v>0</v>
      </c>
      <c r="H111" s="17">
        <f t="shared" si="16"/>
        <v>0</v>
      </c>
      <c r="I111" s="17">
        <f t="shared" si="17"/>
        <v>0</v>
      </c>
      <c r="J111" s="18"/>
    </row>
    <row r="112" spans="1:10" x14ac:dyDescent="0.25">
      <c r="A112" s="209" t="s">
        <v>81</v>
      </c>
      <c r="B112" s="275" t="s">
        <v>731</v>
      </c>
      <c r="C112" s="183">
        <v>500</v>
      </c>
      <c r="D112" s="191" t="s">
        <v>16</v>
      </c>
      <c r="E112" s="15"/>
      <c r="F112" s="241"/>
      <c r="G112" s="17">
        <f t="shared" si="15"/>
        <v>0</v>
      </c>
      <c r="H112" s="17">
        <f t="shared" si="16"/>
        <v>0</v>
      </c>
      <c r="I112" s="17">
        <f t="shared" si="17"/>
        <v>0</v>
      </c>
      <c r="J112" s="18"/>
    </row>
    <row r="113" spans="1:10" x14ac:dyDescent="0.25">
      <c r="A113" s="212"/>
      <c r="B113" s="211" t="s">
        <v>518</v>
      </c>
      <c r="C113" s="213"/>
      <c r="D113" s="213"/>
      <c r="E113" s="205"/>
      <c r="F113" s="206"/>
      <c r="G113" s="110">
        <f>SUM(G96:G112)</f>
        <v>0</v>
      </c>
      <c r="H113" s="110">
        <f>SUM(H96:H112)</f>
        <v>0</v>
      </c>
      <c r="I113" s="110">
        <f>SUM(I96:I112)</f>
        <v>0</v>
      </c>
      <c r="J113" s="177">
        <f>SUM(J96:J112)</f>
        <v>0</v>
      </c>
    </row>
    <row r="114" spans="1:10" x14ac:dyDescent="0.25">
      <c r="A114" s="207"/>
      <c r="B114" s="208"/>
      <c r="C114" s="142"/>
      <c r="D114" s="142"/>
      <c r="E114" s="142"/>
      <c r="F114" s="142"/>
      <c r="G114" s="152"/>
      <c r="H114" s="152"/>
      <c r="I114" s="152"/>
      <c r="J114" s="153"/>
    </row>
    <row r="115" spans="1:10" s="93" customFormat="1" ht="17.100000000000001" customHeight="1" x14ac:dyDescent="0.2">
      <c r="A115" s="168" t="s">
        <v>239</v>
      </c>
      <c r="B115" s="3"/>
      <c r="C115" s="169"/>
      <c r="D115" s="170"/>
      <c r="E115" s="3"/>
      <c r="F115" s="3"/>
      <c r="G115" s="3"/>
      <c r="H115" s="3"/>
      <c r="I115" s="3"/>
      <c r="J115" s="3"/>
    </row>
    <row r="116" spans="1:10" s="93" customFormat="1" ht="39" customHeight="1" x14ac:dyDescent="0.2">
      <c r="A116" s="350" t="s">
        <v>903</v>
      </c>
      <c r="B116" s="350"/>
      <c r="C116" s="350"/>
      <c r="D116" s="350"/>
      <c r="E116" s="350"/>
      <c r="F116" s="350"/>
      <c r="G116" s="350"/>
      <c r="H116" s="350"/>
      <c r="I116" s="350"/>
      <c r="J116" s="350"/>
    </row>
    <row r="117" spans="1:10" s="82" customFormat="1" ht="17.100000000000001" customHeight="1" x14ac:dyDescent="0.2"/>
    <row r="118" spans="1:10" s="37" customFormat="1" ht="15" customHeight="1" x14ac:dyDescent="0.2">
      <c r="A118" s="316" t="s">
        <v>50</v>
      </c>
      <c r="B118" s="316"/>
      <c r="C118" s="316"/>
      <c r="D118" s="316"/>
      <c r="E118" s="316"/>
      <c r="F118" s="316"/>
      <c r="G118" s="316"/>
      <c r="H118" s="316"/>
      <c r="I118" s="316"/>
      <c r="J118" s="316"/>
    </row>
    <row r="119" spans="1:10" s="37" customFormat="1" ht="23.25" customHeight="1" x14ac:dyDescent="0.2">
      <c r="A119" s="317"/>
      <c r="B119" s="329"/>
      <c r="C119" s="329"/>
      <c r="D119" s="329"/>
      <c r="E119" s="329"/>
      <c r="F119" s="329"/>
      <c r="G119" s="329"/>
      <c r="H119" s="329"/>
      <c r="I119" s="329"/>
      <c r="J119" s="329"/>
    </row>
    <row r="120" spans="1:10" s="221" customFormat="1" ht="23.25" customHeight="1" x14ac:dyDescent="0.2">
      <c r="A120" s="317" t="s">
        <v>51</v>
      </c>
      <c r="B120" s="317"/>
      <c r="C120" s="317"/>
      <c r="D120" s="317"/>
      <c r="E120" s="317"/>
      <c r="F120" s="317"/>
      <c r="G120" s="317"/>
      <c r="H120" s="317"/>
      <c r="I120" s="317"/>
      <c r="J120" s="317"/>
    </row>
    <row r="121" spans="1:10" s="347" customFormat="1" ht="12.75" customHeight="1" x14ac:dyDescent="0.25">
      <c r="A121" s="317" t="s">
        <v>536</v>
      </c>
    </row>
    <row r="122" spans="1:10" s="222" customFormat="1" ht="12.75" customHeight="1" x14ac:dyDescent="0.25">
      <c r="A122" s="313" t="s">
        <v>104</v>
      </c>
      <c r="B122" s="313"/>
      <c r="C122" s="313"/>
      <c r="D122" s="313"/>
      <c r="E122" s="313"/>
      <c r="F122" s="313"/>
      <c r="G122" s="313"/>
      <c r="H122" s="313"/>
      <c r="I122" s="313"/>
      <c r="J122" s="313"/>
    </row>
    <row r="123" spans="1:10" s="222" customFormat="1" ht="15" customHeight="1" x14ac:dyDescent="0.25">
      <c r="A123" s="313" t="s">
        <v>52</v>
      </c>
      <c r="B123" s="313"/>
      <c r="C123" s="313"/>
      <c r="D123" s="313"/>
      <c r="E123" s="313"/>
      <c r="F123" s="313"/>
      <c r="G123" s="313"/>
      <c r="H123" s="313"/>
      <c r="I123" s="313"/>
      <c r="J123" s="313"/>
    </row>
    <row r="124" spans="1:10" s="315" customFormat="1" ht="15" customHeight="1" x14ac:dyDescent="0.25">
      <c r="A124" s="313" t="s">
        <v>537</v>
      </c>
    </row>
    <row r="125" spans="1:10" s="315" customFormat="1" ht="15" customHeight="1" x14ac:dyDescent="0.25">
      <c r="A125" s="313" t="s">
        <v>538</v>
      </c>
    </row>
    <row r="126" spans="1:10" s="223" customFormat="1" x14ac:dyDescent="0.25">
      <c r="A126" s="313" t="s">
        <v>539</v>
      </c>
      <c r="B126" s="331"/>
      <c r="C126" s="331"/>
      <c r="D126" s="331"/>
      <c r="E126" s="331"/>
      <c r="F126" s="331"/>
      <c r="G126" s="331"/>
      <c r="H126" s="331"/>
      <c r="I126" s="331"/>
      <c r="J126" s="331"/>
    </row>
    <row r="127" spans="1:10" s="223" customFormat="1" ht="43.5" customHeight="1" x14ac:dyDescent="0.25">
      <c r="A127" s="313" t="s">
        <v>942</v>
      </c>
      <c r="B127" s="313"/>
      <c r="C127" s="313"/>
      <c r="D127" s="313"/>
      <c r="E127" s="313"/>
      <c r="F127" s="313"/>
      <c r="G127" s="313"/>
      <c r="H127" s="313"/>
      <c r="I127" s="313"/>
      <c r="J127" s="313"/>
    </row>
    <row r="128" spans="1:10" s="223" customFormat="1" x14ac:dyDescent="0.25">
      <c r="A128" s="219"/>
      <c r="B128" s="219"/>
      <c r="C128" s="219"/>
      <c r="D128" s="219"/>
      <c r="E128" s="219"/>
      <c r="F128" s="219"/>
      <c r="G128" s="219"/>
      <c r="H128" s="219"/>
      <c r="I128" s="219"/>
      <c r="J128" s="219"/>
    </row>
    <row r="129" spans="1:10" s="221" customFormat="1" ht="12.75" x14ac:dyDescent="0.2">
      <c r="A129" s="314"/>
      <c r="B129" s="314"/>
      <c r="C129" s="314"/>
      <c r="D129" s="314"/>
      <c r="E129" s="314"/>
      <c r="F129" s="314"/>
      <c r="G129" s="314"/>
      <c r="H129" s="314"/>
      <c r="I129" s="314"/>
      <c r="J129" s="314"/>
    </row>
    <row r="130" spans="1:10" s="98" customFormat="1" ht="12.75" x14ac:dyDescent="0.2">
      <c r="B130" s="101"/>
      <c r="C130" s="99"/>
    </row>
  </sheetData>
  <mergeCells count="20">
    <mergeCell ref="A118:J118"/>
    <mergeCell ref="B2:E2"/>
    <mergeCell ref="A3:J3"/>
    <mergeCell ref="A7:J7"/>
    <mergeCell ref="A44:J44"/>
    <mergeCell ref="A58:J58"/>
    <mergeCell ref="A78:J78"/>
    <mergeCell ref="A87:J87"/>
    <mergeCell ref="A95:J95"/>
    <mergeCell ref="A116:J116"/>
    <mergeCell ref="A123:J123"/>
    <mergeCell ref="A129:J129"/>
    <mergeCell ref="A126:J126"/>
    <mergeCell ref="A127:J127"/>
    <mergeCell ref="A119:J119"/>
    <mergeCell ref="A125:XFD125"/>
    <mergeCell ref="A122:J122"/>
    <mergeCell ref="A124:XFD124"/>
    <mergeCell ref="A120:J120"/>
    <mergeCell ref="A121:XFD121"/>
  </mergeCells>
  <dataValidations count="2">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77 J86 J57 J94 J8:J42 J96:J113">
      <formula1>1</formula1>
    </dataValidation>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45:J56 J79:J85 J88:J93 J59:J76"/>
  </dataValidations>
  <pageMargins left="0.70866141732283472" right="0.70866141732283472" top="0.74803149606299213" bottom="0.74803149606299213" header="0.31496062992125984" footer="0.31496062992125984"/>
  <pageSetup paperSize="9" scale="87" orientation="landscape"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
  <sheetViews>
    <sheetView tabSelected="1" zoomScaleNormal="100" workbookViewId="0">
      <pane ySplit="6" topLeftCell="A109" activePane="bottomLeft" state="frozen"/>
      <selection pane="bottomLeft" activeCell="F118" sqref="F118"/>
    </sheetView>
  </sheetViews>
  <sheetFormatPr defaultRowHeight="15" x14ac:dyDescent="0.25"/>
  <cols>
    <col min="2" max="2" width="27.140625" customWidth="1"/>
    <col min="3" max="3" width="12.85546875" customWidth="1"/>
    <col min="4" max="4" width="11.85546875" customWidth="1"/>
    <col min="5" max="5" width="13.85546875" customWidth="1"/>
    <col min="6" max="6" width="12.42578125" customWidth="1"/>
    <col min="7" max="7" width="14.140625" customWidth="1"/>
    <col min="8" max="8" width="16.85546875" customWidth="1"/>
    <col min="9" max="9" width="14.140625" customWidth="1"/>
    <col min="10" max="10" width="16.7109375" customWidth="1"/>
  </cols>
  <sheetData>
    <row r="1" spans="1:10" x14ac:dyDescent="0.25">
      <c r="A1" s="344" t="s">
        <v>0</v>
      </c>
      <c r="B1" s="344"/>
      <c r="C1" s="344"/>
      <c r="D1" s="344"/>
      <c r="E1" s="1"/>
      <c r="F1" s="3"/>
      <c r="G1" s="3" t="s">
        <v>446</v>
      </c>
      <c r="I1" s="3"/>
      <c r="J1" s="3"/>
    </row>
    <row r="2" spans="1:10" x14ac:dyDescent="0.25">
      <c r="A2" s="10"/>
      <c r="B2" s="10"/>
      <c r="C2" s="10"/>
      <c r="D2" s="10"/>
      <c r="E2" s="10"/>
      <c r="F2" s="10"/>
      <c r="G2" s="10"/>
      <c r="H2" s="10"/>
      <c r="I2" s="10"/>
      <c r="J2" s="10"/>
    </row>
    <row r="3" spans="1:10" ht="18" x14ac:dyDescent="0.25">
      <c r="A3" s="323" t="s">
        <v>443</v>
      </c>
      <c r="B3" s="323"/>
      <c r="C3" s="323"/>
      <c r="D3" s="323"/>
      <c r="E3" s="323"/>
      <c r="F3" s="323"/>
      <c r="G3" s="323"/>
      <c r="H3" s="323"/>
      <c r="I3" s="323"/>
      <c r="J3" s="323"/>
    </row>
    <row r="4" spans="1:10"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55" t="s">
        <v>899</v>
      </c>
      <c r="B7" s="355"/>
      <c r="C7" s="355"/>
      <c r="D7" s="355"/>
      <c r="E7" s="355"/>
      <c r="F7" s="355"/>
      <c r="G7" s="355"/>
      <c r="H7" s="355"/>
      <c r="I7" s="355"/>
      <c r="J7" s="355"/>
    </row>
    <row r="8" spans="1:10" ht="27" x14ac:dyDescent="0.25">
      <c r="A8" s="13" t="s">
        <v>63</v>
      </c>
      <c r="B8" s="88" t="s">
        <v>241</v>
      </c>
      <c r="C8" s="13">
        <v>150</v>
      </c>
      <c r="D8" s="13" t="s">
        <v>16</v>
      </c>
      <c r="E8" s="15"/>
      <c r="F8" s="241"/>
      <c r="G8" s="17">
        <f>C8*ROUND(F8,4)</f>
        <v>0</v>
      </c>
      <c r="H8" s="17">
        <f t="shared" ref="H8:H63" si="0">G8*0.095</f>
        <v>0</v>
      </c>
      <c r="I8" s="17">
        <f t="shared" ref="I8:I63" si="1">G8+H8</f>
        <v>0</v>
      </c>
      <c r="J8" s="18"/>
    </row>
    <row r="9" spans="1:10" ht="27" x14ac:dyDescent="0.25">
      <c r="A9" s="13" t="s">
        <v>64</v>
      </c>
      <c r="B9" s="88" t="s">
        <v>242</v>
      </c>
      <c r="C9" s="13">
        <v>100</v>
      </c>
      <c r="D9" s="13" t="s">
        <v>16</v>
      </c>
      <c r="E9" s="15"/>
      <c r="F9" s="241"/>
      <c r="G9" s="17">
        <f t="shared" ref="G9:G66" si="2">C9*ROUND(F9,4)</f>
        <v>0</v>
      </c>
      <c r="H9" s="17">
        <f t="shared" si="0"/>
        <v>0</v>
      </c>
      <c r="I9" s="17">
        <f t="shared" si="1"/>
        <v>0</v>
      </c>
      <c r="J9" s="18"/>
    </row>
    <row r="10" spans="1:10" ht="27" x14ac:dyDescent="0.25">
      <c r="A10" s="13" t="s">
        <v>65</v>
      </c>
      <c r="B10" s="281" t="s">
        <v>243</v>
      </c>
      <c r="C10" s="13">
        <v>50</v>
      </c>
      <c r="D10" s="13" t="s">
        <v>16</v>
      </c>
      <c r="E10" s="15"/>
      <c r="F10" s="241"/>
      <c r="G10" s="17">
        <f t="shared" si="2"/>
        <v>0</v>
      </c>
      <c r="H10" s="17">
        <f t="shared" si="0"/>
        <v>0</v>
      </c>
      <c r="I10" s="17">
        <f t="shared" si="1"/>
        <v>0</v>
      </c>
      <c r="J10" s="18"/>
    </row>
    <row r="11" spans="1:10" ht="27" x14ac:dyDescent="0.25">
      <c r="A11" s="13" t="s">
        <v>66</v>
      </c>
      <c r="B11" s="281" t="s">
        <v>244</v>
      </c>
      <c r="C11" s="13">
        <v>10</v>
      </c>
      <c r="D11" s="13" t="s">
        <v>16</v>
      </c>
      <c r="E11" s="15"/>
      <c r="F11" s="241"/>
      <c r="G11" s="17">
        <f t="shared" si="2"/>
        <v>0</v>
      </c>
      <c r="H11" s="17">
        <f t="shared" si="0"/>
        <v>0</v>
      </c>
      <c r="I11" s="17">
        <f t="shared" si="1"/>
        <v>0</v>
      </c>
      <c r="J11" s="18"/>
    </row>
    <row r="12" spans="1:10" ht="27" x14ac:dyDescent="0.25">
      <c r="A12" s="13" t="s">
        <v>67</v>
      </c>
      <c r="B12" s="281" t="s">
        <v>245</v>
      </c>
      <c r="C12" s="13">
        <v>10</v>
      </c>
      <c r="D12" s="13" t="s">
        <v>16</v>
      </c>
      <c r="E12" s="15"/>
      <c r="F12" s="241"/>
      <c r="G12" s="17">
        <f t="shared" si="2"/>
        <v>0</v>
      </c>
      <c r="H12" s="17">
        <f t="shared" si="0"/>
        <v>0</v>
      </c>
      <c r="I12" s="17">
        <f t="shared" si="1"/>
        <v>0</v>
      </c>
      <c r="J12" s="18"/>
    </row>
    <row r="13" spans="1:10" ht="27" x14ac:dyDescent="0.25">
      <c r="A13" s="13" t="s">
        <v>68</v>
      </c>
      <c r="B13" s="88" t="s">
        <v>246</v>
      </c>
      <c r="C13" s="13">
        <v>180</v>
      </c>
      <c r="D13" s="13" t="s">
        <v>16</v>
      </c>
      <c r="E13" s="15"/>
      <c r="F13" s="241"/>
      <c r="G13" s="17">
        <f t="shared" si="2"/>
        <v>0</v>
      </c>
      <c r="H13" s="17">
        <f t="shared" si="0"/>
        <v>0</v>
      </c>
      <c r="I13" s="17">
        <f t="shared" si="1"/>
        <v>0</v>
      </c>
      <c r="J13" s="18"/>
    </row>
    <row r="14" spans="1:10" ht="27" x14ac:dyDescent="0.25">
      <c r="A14" s="13" t="s">
        <v>69</v>
      </c>
      <c r="B14" s="272" t="s">
        <v>247</v>
      </c>
      <c r="C14" s="134">
        <v>5</v>
      </c>
      <c r="D14" s="134" t="s">
        <v>16</v>
      </c>
      <c r="E14" s="139"/>
      <c r="F14" s="250"/>
      <c r="G14" s="17">
        <f t="shared" si="2"/>
        <v>0</v>
      </c>
      <c r="H14" s="17">
        <f t="shared" si="0"/>
        <v>0</v>
      </c>
      <c r="I14" s="17">
        <f t="shared" si="1"/>
        <v>0</v>
      </c>
      <c r="J14" s="137"/>
    </row>
    <row r="15" spans="1:10" ht="27" x14ac:dyDescent="0.25">
      <c r="A15" s="13" t="s">
        <v>24</v>
      </c>
      <c r="B15" s="88" t="s">
        <v>248</v>
      </c>
      <c r="C15" s="13">
        <v>75</v>
      </c>
      <c r="D15" s="13" t="s">
        <v>16</v>
      </c>
      <c r="E15" s="15"/>
      <c r="F15" s="241"/>
      <c r="G15" s="17">
        <f t="shared" si="2"/>
        <v>0</v>
      </c>
      <c r="H15" s="17">
        <f t="shared" si="0"/>
        <v>0</v>
      </c>
      <c r="I15" s="17">
        <f t="shared" si="1"/>
        <v>0</v>
      </c>
      <c r="J15" s="18"/>
    </row>
    <row r="16" spans="1:10" ht="27" x14ac:dyDescent="0.25">
      <c r="A16" s="13" t="s">
        <v>25</v>
      </c>
      <c r="B16" s="88" t="s">
        <v>249</v>
      </c>
      <c r="C16" s="13">
        <v>60</v>
      </c>
      <c r="D16" s="13" t="s">
        <v>16</v>
      </c>
      <c r="E16" s="15"/>
      <c r="F16" s="241"/>
      <c r="G16" s="17">
        <f t="shared" si="2"/>
        <v>0</v>
      </c>
      <c r="H16" s="17">
        <f t="shared" si="0"/>
        <v>0</v>
      </c>
      <c r="I16" s="17">
        <f t="shared" si="1"/>
        <v>0</v>
      </c>
      <c r="J16" s="18"/>
    </row>
    <row r="17" spans="1:10" ht="27" x14ac:dyDescent="0.25">
      <c r="A17" s="13" t="s">
        <v>27</v>
      </c>
      <c r="B17" s="88" t="s">
        <v>547</v>
      </c>
      <c r="C17" s="13">
        <v>20</v>
      </c>
      <c r="D17" s="13" t="s">
        <v>16</v>
      </c>
      <c r="E17" s="15"/>
      <c r="F17" s="241"/>
      <c r="G17" s="17">
        <f t="shared" si="2"/>
        <v>0</v>
      </c>
      <c r="H17" s="17">
        <f t="shared" si="0"/>
        <v>0</v>
      </c>
      <c r="I17" s="17">
        <f t="shared" si="1"/>
        <v>0</v>
      </c>
      <c r="J17" s="18"/>
    </row>
    <row r="18" spans="1:10" ht="27" x14ac:dyDescent="0.25">
      <c r="A18" s="13" t="s">
        <v>29</v>
      </c>
      <c r="B18" s="88" t="s">
        <v>250</v>
      </c>
      <c r="C18" s="13">
        <v>10</v>
      </c>
      <c r="D18" s="13" t="s">
        <v>16</v>
      </c>
      <c r="E18" s="15"/>
      <c r="F18" s="241"/>
      <c r="G18" s="17">
        <f t="shared" si="2"/>
        <v>0</v>
      </c>
      <c r="H18" s="17">
        <f t="shared" si="0"/>
        <v>0</v>
      </c>
      <c r="I18" s="17">
        <f t="shared" si="1"/>
        <v>0</v>
      </c>
      <c r="J18" s="18"/>
    </row>
    <row r="19" spans="1:10" ht="27" x14ac:dyDescent="0.25">
      <c r="A19" s="13" t="s">
        <v>30</v>
      </c>
      <c r="B19" s="88" t="s">
        <v>251</v>
      </c>
      <c r="C19" s="13">
        <v>50</v>
      </c>
      <c r="D19" s="13" t="s">
        <v>16</v>
      </c>
      <c r="E19" s="15"/>
      <c r="F19" s="241"/>
      <c r="G19" s="17">
        <f t="shared" si="2"/>
        <v>0</v>
      </c>
      <c r="H19" s="17">
        <f t="shared" si="0"/>
        <v>0</v>
      </c>
      <c r="I19" s="17">
        <f t="shared" si="1"/>
        <v>0</v>
      </c>
      <c r="J19" s="18"/>
    </row>
    <row r="20" spans="1:10" ht="27" x14ac:dyDescent="0.25">
      <c r="A20" s="13" t="s">
        <v>32</v>
      </c>
      <c r="B20" s="88" t="s">
        <v>252</v>
      </c>
      <c r="C20" s="13">
        <v>90</v>
      </c>
      <c r="D20" s="13" t="s">
        <v>16</v>
      </c>
      <c r="E20" s="15"/>
      <c r="F20" s="241"/>
      <c r="G20" s="17">
        <f t="shared" si="2"/>
        <v>0</v>
      </c>
      <c r="H20" s="17">
        <f t="shared" si="0"/>
        <v>0</v>
      </c>
      <c r="I20" s="17">
        <f t="shared" si="1"/>
        <v>0</v>
      </c>
      <c r="J20" s="18"/>
    </row>
    <row r="21" spans="1:10" ht="27" x14ac:dyDescent="0.25">
      <c r="A21" s="13" t="s">
        <v>34</v>
      </c>
      <c r="B21" s="88" t="s">
        <v>863</v>
      </c>
      <c r="C21" s="13">
        <v>25</v>
      </c>
      <c r="D21" s="13" t="s">
        <v>16</v>
      </c>
      <c r="E21" s="15"/>
      <c r="F21" s="241"/>
      <c r="G21" s="17">
        <f t="shared" si="2"/>
        <v>0</v>
      </c>
      <c r="H21" s="17">
        <f t="shared" si="0"/>
        <v>0</v>
      </c>
      <c r="I21" s="17">
        <f t="shared" si="1"/>
        <v>0</v>
      </c>
      <c r="J21" s="18"/>
    </row>
    <row r="22" spans="1:10" ht="27" x14ac:dyDescent="0.25">
      <c r="A22" s="13" t="s">
        <v>36</v>
      </c>
      <c r="B22" s="88" t="s">
        <v>253</v>
      </c>
      <c r="C22" s="13">
        <v>40</v>
      </c>
      <c r="D22" s="13" t="s">
        <v>16</v>
      </c>
      <c r="E22" s="15"/>
      <c r="F22" s="241"/>
      <c r="G22" s="17">
        <f t="shared" si="2"/>
        <v>0</v>
      </c>
      <c r="H22" s="17">
        <f t="shared" si="0"/>
        <v>0</v>
      </c>
      <c r="I22" s="17">
        <f t="shared" si="1"/>
        <v>0</v>
      </c>
      <c r="J22" s="18"/>
    </row>
    <row r="23" spans="1:10" ht="27" x14ac:dyDescent="0.25">
      <c r="A23" s="13" t="s">
        <v>37</v>
      </c>
      <c r="B23" s="88" t="s">
        <v>254</v>
      </c>
      <c r="C23" s="13">
        <v>90</v>
      </c>
      <c r="D23" s="13" t="s">
        <v>16</v>
      </c>
      <c r="E23" s="15"/>
      <c r="F23" s="241"/>
      <c r="G23" s="17">
        <f t="shared" si="2"/>
        <v>0</v>
      </c>
      <c r="H23" s="17">
        <f t="shared" si="0"/>
        <v>0</v>
      </c>
      <c r="I23" s="17">
        <f t="shared" si="1"/>
        <v>0</v>
      </c>
      <c r="J23" s="18"/>
    </row>
    <row r="24" spans="1:10" ht="27" x14ac:dyDescent="0.25">
      <c r="A24" s="13" t="s">
        <v>81</v>
      </c>
      <c r="B24" s="88" t="s">
        <v>255</v>
      </c>
      <c r="C24" s="13">
        <v>70</v>
      </c>
      <c r="D24" s="13" t="s">
        <v>16</v>
      </c>
      <c r="E24" s="15"/>
      <c r="F24" s="241"/>
      <c r="G24" s="17">
        <f t="shared" si="2"/>
        <v>0</v>
      </c>
      <c r="H24" s="17">
        <f t="shared" si="0"/>
        <v>0</v>
      </c>
      <c r="I24" s="17">
        <f t="shared" si="1"/>
        <v>0</v>
      </c>
      <c r="J24" s="18"/>
    </row>
    <row r="25" spans="1:10" ht="27" x14ac:dyDescent="0.25">
      <c r="A25" s="13" t="s">
        <v>82</v>
      </c>
      <c r="B25" s="88" t="s">
        <v>256</v>
      </c>
      <c r="C25" s="13">
        <v>80</v>
      </c>
      <c r="D25" s="13" t="s">
        <v>16</v>
      </c>
      <c r="E25" s="15"/>
      <c r="F25" s="241"/>
      <c r="G25" s="17">
        <f t="shared" si="2"/>
        <v>0</v>
      </c>
      <c r="H25" s="17">
        <f t="shared" si="0"/>
        <v>0</v>
      </c>
      <c r="I25" s="17">
        <f t="shared" si="1"/>
        <v>0</v>
      </c>
      <c r="J25" s="18"/>
    </row>
    <row r="26" spans="1:10" x14ac:dyDescent="0.25">
      <c r="A26" s="13" t="s">
        <v>83</v>
      </c>
      <c r="B26" s="272" t="s">
        <v>749</v>
      </c>
      <c r="C26" s="134">
        <v>2</v>
      </c>
      <c r="D26" s="134" t="s">
        <v>16</v>
      </c>
      <c r="E26" s="139"/>
      <c r="F26" s="250"/>
      <c r="G26" s="17">
        <f t="shared" si="2"/>
        <v>0</v>
      </c>
      <c r="H26" s="17">
        <f t="shared" si="0"/>
        <v>0</v>
      </c>
      <c r="I26" s="17">
        <f t="shared" si="1"/>
        <v>0</v>
      </c>
      <c r="J26" s="137"/>
    </row>
    <row r="27" spans="1:10" x14ac:dyDescent="0.25">
      <c r="A27" s="13" t="s">
        <v>85</v>
      </c>
      <c r="B27" s="88" t="s">
        <v>257</v>
      </c>
      <c r="C27" s="13">
        <v>1</v>
      </c>
      <c r="D27" s="13" t="s">
        <v>16</v>
      </c>
      <c r="E27" s="15"/>
      <c r="F27" s="241"/>
      <c r="G27" s="17">
        <f t="shared" si="2"/>
        <v>0</v>
      </c>
      <c r="H27" s="17">
        <f t="shared" si="0"/>
        <v>0</v>
      </c>
      <c r="I27" s="17">
        <f t="shared" si="1"/>
        <v>0</v>
      </c>
      <c r="J27" s="18"/>
    </row>
    <row r="28" spans="1:10" ht="40.5" x14ac:dyDescent="0.25">
      <c r="A28" s="13" t="s">
        <v>86</v>
      </c>
      <c r="B28" s="88" t="s">
        <v>258</v>
      </c>
      <c r="C28" s="13">
        <v>7</v>
      </c>
      <c r="D28" s="13" t="s">
        <v>16</v>
      </c>
      <c r="E28" s="15"/>
      <c r="F28" s="241"/>
      <c r="G28" s="17">
        <f t="shared" si="2"/>
        <v>0</v>
      </c>
      <c r="H28" s="17">
        <f t="shared" si="0"/>
        <v>0</v>
      </c>
      <c r="I28" s="17">
        <f t="shared" si="1"/>
        <v>0</v>
      </c>
      <c r="J28" s="18"/>
    </row>
    <row r="29" spans="1:10" x14ac:dyDescent="0.25">
      <c r="A29" s="13" t="s">
        <v>87</v>
      </c>
      <c r="B29" s="88" t="s">
        <v>259</v>
      </c>
      <c r="C29" s="13">
        <v>20</v>
      </c>
      <c r="D29" s="13" t="s">
        <v>16</v>
      </c>
      <c r="E29" s="15"/>
      <c r="F29" s="241"/>
      <c r="G29" s="17">
        <f t="shared" si="2"/>
        <v>0</v>
      </c>
      <c r="H29" s="17">
        <f t="shared" si="0"/>
        <v>0</v>
      </c>
      <c r="I29" s="17">
        <f t="shared" si="1"/>
        <v>0</v>
      </c>
      <c r="J29" s="18"/>
    </row>
    <row r="30" spans="1:10" x14ac:dyDescent="0.25">
      <c r="A30" s="13" t="s">
        <v>88</v>
      </c>
      <c r="B30" s="88" t="s">
        <v>260</v>
      </c>
      <c r="C30" s="13">
        <v>1</v>
      </c>
      <c r="D30" s="13" t="s">
        <v>16</v>
      </c>
      <c r="E30" s="15"/>
      <c r="F30" s="241"/>
      <c r="G30" s="17">
        <f t="shared" si="2"/>
        <v>0</v>
      </c>
      <c r="H30" s="17">
        <f t="shared" si="0"/>
        <v>0</v>
      </c>
      <c r="I30" s="17">
        <f t="shared" si="1"/>
        <v>0</v>
      </c>
      <c r="J30" s="18"/>
    </row>
    <row r="31" spans="1:10" ht="40.5" x14ac:dyDescent="0.25">
      <c r="A31" s="13" t="s">
        <v>89</v>
      </c>
      <c r="B31" s="88" t="s">
        <v>261</v>
      </c>
      <c r="C31" s="13">
        <v>50</v>
      </c>
      <c r="D31" s="13" t="s">
        <v>16</v>
      </c>
      <c r="E31" s="15"/>
      <c r="F31" s="241"/>
      <c r="G31" s="17">
        <f t="shared" si="2"/>
        <v>0</v>
      </c>
      <c r="H31" s="17">
        <f t="shared" si="0"/>
        <v>0</v>
      </c>
      <c r="I31" s="17">
        <f t="shared" si="1"/>
        <v>0</v>
      </c>
      <c r="J31" s="18"/>
    </row>
    <row r="32" spans="1:10" ht="40.5" x14ac:dyDescent="0.25">
      <c r="A32" s="13" t="s">
        <v>90</v>
      </c>
      <c r="B32" s="88" t="s">
        <v>748</v>
      </c>
      <c r="C32" s="13">
        <v>0.5</v>
      </c>
      <c r="D32" s="13" t="s">
        <v>16</v>
      </c>
      <c r="E32" s="15"/>
      <c r="F32" s="241"/>
      <c r="G32" s="17">
        <f t="shared" si="2"/>
        <v>0</v>
      </c>
      <c r="H32" s="17">
        <f t="shared" si="0"/>
        <v>0</v>
      </c>
      <c r="I32" s="17">
        <f t="shared" si="1"/>
        <v>0</v>
      </c>
      <c r="J32" s="18"/>
    </row>
    <row r="33" spans="1:10" ht="40.5" x14ac:dyDescent="0.25">
      <c r="A33" s="13" t="s">
        <v>91</v>
      </c>
      <c r="B33" s="88" t="s">
        <v>262</v>
      </c>
      <c r="C33" s="13">
        <v>10</v>
      </c>
      <c r="D33" s="13" t="s">
        <v>16</v>
      </c>
      <c r="E33" s="15"/>
      <c r="F33" s="241"/>
      <c r="G33" s="17">
        <f t="shared" si="2"/>
        <v>0</v>
      </c>
      <c r="H33" s="17">
        <f t="shared" si="0"/>
        <v>0</v>
      </c>
      <c r="I33" s="17">
        <f t="shared" si="1"/>
        <v>0</v>
      </c>
      <c r="J33" s="18"/>
    </row>
    <row r="34" spans="1:10" ht="27" x14ac:dyDescent="0.25">
      <c r="A34" s="13" t="s">
        <v>92</v>
      </c>
      <c r="B34" s="88" t="s">
        <v>263</v>
      </c>
      <c r="C34" s="13">
        <v>10</v>
      </c>
      <c r="D34" s="13" t="s">
        <v>16</v>
      </c>
      <c r="E34" s="15"/>
      <c r="F34" s="241"/>
      <c r="G34" s="17">
        <f t="shared" si="2"/>
        <v>0</v>
      </c>
      <c r="H34" s="17">
        <f t="shared" si="0"/>
        <v>0</v>
      </c>
      <c r="I34" s="17">
        <f t="shared" si="1"/>
        <v>0</v>
      </c>
      <c r="J34" s="18"/>
    </row>
    <row r="35" spans="1:10" ht="40.5" x14ac:dyDescent="0.25">
      <c r="A35" s="13" t="s">
        <v>93</v>
      </c>
      <c r="B35" s="88" t="s">
        <v>930</v>
      </c>
      <c r="C35" s="13">
        <v>0.5</v>
      </c>
      <c r="D35" s="13" t="s">
        <v>16</v>
      </c>
      <c r="E35" s="15"/>
      <c r="F35" s="241"/>
      <c r="G35" s="17">
        <f t="shared" ref="G35:G39" si="3">C35*ROUND(F35,4)</f>
        <v>0</v>
      </c>
      <c r="H35" s="17">
        <f t="shared" ref="H35:H39" si="4">G35*0.095</f>
        <v>0</v>
      </c>
      <c r="I35" s="17">
        <f t="shared" ref="I35:I39" si="5">G35+H35</f>
        <v>0</v>
      </c>
      <c r="J35" s="18"/>
    </row>
    <row r="36" spans="1:10" ht="40.5" x14ac:dyDescent="0.25">
      <c r="A36" s="13" t="s">
        <v>94</v>
      </c>
      <c r="B36" s="88" t="s">
        <v>931</v>
      </c>
      <c r="C36" s="13">
        <v>0.5</v>
      </c>
      <c r="D36" s="13" t="s">
        <v>16</v>
      </c>
      <c r="E36" s="15"/>
      <c r="F36" s="241"/>
      <c r="G36" s="17">
        <f t="shared" si="3"/>
        <v>0</v>
      </c>
      <c r="H36" s="17">
        <f t="shared" si="4"/>
        <v>0</v>
      </c>
      <c r="I36" s="17">
        <f t="shared" si="5"/>
        <v>0</v>
      </c>
      <c r="J36" s="18"/>
    </row>
    <row r="37" spans="1:10" ht="40.5" x14ac:dyDescent="0.25">
      <c r="A37" s="13" t="s">
        <v>130</v>
      </c>
      <c r="B37" s="88" t="s">
        <v>932</v>
      </c>
      <c r="C37" s="13">
        <v>0.5</v>
      </c>
      <c r="D37" s="13" t="s">
        <v>16</v>
      </c>
      <c r="E37" s="15"/>
      <c r="F37" s="241"/>
      <c r="G37" s="17">
        <f t="shared" si="3"/>
        <v>0</v>
      </c>
      <c r="H37" s="17">
        <f t="shared" si="4"/>
        <v>0</v>
      </c>
      <c r="I37" s="17">
        <f t="shared" si="5"/>
        <v>0</v>
      </c>
      <c r="J37" s="18"/>
    </row>
    <row r="38" spans="1:10" x14ac:dyDescent="0.25">
      <c r="A38" s="13" t="s">
        <v>131</v>
      </c>
      <c r="B38" s="88" t="s">
        <v>933</v>
      </c>
      <c r="C38" s="13">
        <v>0.5</v>
      </c>
      <c r="D38" s="13" t="s">
        <v>16</v>
      </c>
      <c r="E38" s="15"/>
      <c r="F38" s="241"/>
      <c r="G38" s="17">
        <f t="shared" si="3"/>
        <v>0</v>
      </c>
      <c r="H38" s="17">
        <f t="shared" si="4"/>
        <v>0</v>
      </c>
      <c r="I38" s="17">
        <f t="shared" si="5"/>
        <v>0</v>
      </c>
      <c r="J38" s="18"/>
    </row>
    <row r="39" spans="1:10" x14ac:dyDescent="0.25">
      <c r="A39" s="13" t="s">
        <v>132</v>
      </c>
      <c r="B39" s="88" t="s">
        <v>264</v>
      </c>
      <c r="C39" s="13">
        <v>1.5</v>
      </c>
      <c r="D39" s="13" t="s">
        <v>16</v>
      </c>
      <c r="E39" s="15"/>
      <c r="F39" s="241"/>
      <c r="G39" s="17">
        <f t="shared" si="3"/>
        <v>0</v>
      </c>
      <c r="H39" s="17">
        <f t="shared" si="4"/>
        <v>0</v>
      </c>
      <c r="I39" s="17">
        <f t="shared" si="5"/>
        <v>0</v>
      </c>
      <c r="J39" s="18"/>
    </row>
    <row r="40" spans="1:10" ht="40.5" x14ac:dyDescent="0.25">
      <c r="A40" s="13" t="s">
        <v>133</v>
      </c>
      <c r="B40" s="88" t="s">
        <v>265</v>
      </c>
      <c r="C40" s="13">
        <v>10</v>
      </c>
      <c r="D40" s="13" t="s">
        <v>16</v>
      </c>
      <c r="E40" s="15"/>
      <c r="F40" s="241"/>
      <c r="G40" s="17">
        <f t="shared" si="2"/>
        <v>0</v>
      </c>
      <c r="H40" s="17">
        <f t="shared" si="0"/>
        <v>0</v>
      </c>
      <c r="I40" s="17">
        <f t="shared" si="1"/>
        <v>0</v>
      </c>
      <c r="J40" s="18"/>
    </row>
    <row r="41" spans="1:10" ht="40.5" x14ac:dyDescent="0.25">
      <c r="A41" s="13" t="s">
        <v>134</v>
      </c>
      <c r="B41" s="88" t="s">
        <v>266</v>
      </c>
      <c r="C41" s="13">
        <v>1</v>
      </c>
      <c r="D41" s="13" t="s">
        <v>16</v>
      </c>
      <c r="E41" s="15"/>
      <c r="F41" s="241"/>
      <c r="G41" s="17">
        <f t="shared" si="2"/>
        <v>0</v>
      </c>
      <c r="H41" s="17">
        <f t="shared" si="0"/>
        <v>0</v>
      </c>
      <c r="I41" s="17">
        <f t="shared" si="1"/>
        <v>0</v>
      </c>
      <c r="J41" s="18"/>
    </row>
    <row r="42" spans="1:10" ht="40.5" x14ac:dyDescent="0.25">
      <c r="A42" s="13" t="s">
        <v>135</v>
      </c>
      <c r="B42" s="88" t="s">
        <v>779</v>
      </c>
      <c r="C42" s="13">
        <v>60</v>
      </c>
      <c r="D42" s="13" t="s">
        <v>16</v>
      </c>
      <c r="E42" s="15"/>
      <c r="F42" s="241"/>
      <c r="G42" s="17">
        <f t="shared" si="2"/>
        <v>0</v>
      </c>
      <c r="H42" s="17">
        <f t="shared" si="0"/>
        <v>0</v>
      </c>
      <c r="I42" s="17">
        <f t="shared" si="1"/>
        <v>0</v>
      </c>
      <c r="J42" s="18"/>
    </row>
    <row r="43" spans="1:10" x14ac:dyDescent="0.25">
      <c r="A43" s="13" t="s">
        <v>136</v>
      </c>
      <c r="B43" s="88" t="s">
        <v>747</v>
      </c>
      <c r="C43" s="13">
        <v>3</v>
      </c>
      <c r="D43" s="13" t="s">
        <v>16</v>
      </c>
      <c r="E43" s="15"/>
      <c r="F43" s="241"/>
      <c r="G43" s="17">
        <f t="shared" si="2"/>
        <v>0</v>
      </c>
      <c r="H43" s="17">
        <f t="shared" si="0"/>
        <v>0</v>
      </c>
      <c r="I43" s="17">
        <f t="shared" si="1"/>
        <v>0</v>
      </c>
      <c r="J43" s="18"/>
    </row>
    <row r="44" spans="1:10" ht="40.5" x14ac:dyDescent="0.25">
      <c r="A44" s="13" t="s">
        <v>137</v>
      </c>
      <c r="B44" s="88" t="s">
        <v>745</v>
      </c>
      <c r="C44" s="13">
        <v>2</v>
      </c>
      <c r="D44" s="13" t="s">
        <v>16</v>
      </c>
      <c r="E44" s="15"/>
      <c r="F44" s="241"/>
      <c r="G44" s="17">
        <f t="shared" si="2"/>
        <v>0</v>
      </c>
      <c r="H44" s="17">
        <f t="shared" si="0"/>
        <v>0</v>
      </c>
      <c r="I44" s="17">
        <f t="shared" si="1"/>
        <v>0</v>
      </c>
      <c r="J44" s="18"/>
    </row>
    <row r="45" spans="1:10" ht="40.5" x14ac:dyDescent="0.25">
      <c r="A45" s="13" t="s">
        <v>139</v>
      </c>
      <c r="B45" s="88" t="s">
        <v>746</v>
      </c>
      <c r="C45" s="13">
        <v>2</v>
      </c>
      <c r="D45" s="13" t="s">
        <v>16</v>
      </c>
      <c r="E45" s="15"/>
      <c r="F45" s="241"/>
      <c r="G45" s="17">
        <f t="shared" si="2"/>
        <v>0</v>
      </c>
      <c r="H45" s="17">
        <f t="shared" si="0"/>
        <v>0</v>
      </c>
      <c r="I45" s="17">
        <f t="shared" si="1"/>
        <v>0</v>
      </c>
      <c r="J45" s="18"/>
    </row>
    <row r="46" spans="1:10" ht="40.5" x14ac:dyDescent="0.25">
      <c r="A46" s="13" t="s">
        <v>141</v>
      </c>
      <c r="B46" s="88" t="s">
        <v>267</v>
      </c>
      <c r="C46" s="13">
        <v>4</v>
      </c>
      <c r="D46" s="13" t="s">
        <v>16</v>
      </c>
      <c r="E46" s="15"/>
      <c r="F46" s="241"/>
      <c r="G46" s="17">
        <f t="shared" si="2"/>
        <v>0</v>
      </c>
      <c r="H46" s="17">
        <f t="shared" si="0"/>
        <v>0</v>
      </c>
      <c r="I46" s="17">
        <f t="shared" si="1"/>
        <v>0</v>
      </c>
      <c r="J46" s="18"/>
    </row>
    <row r="47" spans="1:10" ht="40.5" x14ac:dyDescent="0.25">
      <c r="A47" s="13" t="s">
        <v>143</v>
      </c>
      <c r="B47" s="88" t="s">
        <v>268</v>
      </c>
      <c r="C47" s="13">
        <v>3</v>
      </c>
      <c r="D47" s="13" t="s">
        <v>16</v>
      </c>
      <c r="E47" s="15"/>
      <c r="F47" s="241"/>
      <c r="G47" s="17">
        <f t="shared" si="2"/>
        <v>0</v>
      </c>
      <c r="H47" s="17">
        <f t="shared" si="0"/>
        <v>0</v>
      </c>
      <c r="I47" s="17">
        <f t="shared" si="1"/>
        <v>0</v>
      </c>
      <c r="J47" s="18"/>
    </row>
    <row r="48" spans="1:10" ht="27" x14ac:dyDescent="0.25">
      <c r="A48" s="13" t="s">
        <v>145</v>
      </c>
      <c r="B48" s="88" t="s">
        <v>269</v>
      </c>
      <c r="C48" s="13">
        <v>2</v>
      </c>
      <c r="D48" s="13" t="s">
        <v>16</v>
      </c>
      <c r="E48" s="15"/>
      <c r="F48" s="241"/>
      <c r="G48" s="17">
        <f t="shared" si="2"/>
        <v>0</v>
      </c>
      <c r="H48" s="17">
        <f t="shared" si="0"/>
        <v>0</v>
      </c>
      <c r="I48" s="17">
        <f t="shared" si="1"/>
        <v>0</v>
      </c>
      <c r="J48" s="18"/>
    </row>
    <row r="49" spans="1:10" ht="40.5" x14ac:dyDescent="0.25">
      <c r="A49" s="13" t="s">
        <v>147</v>
      </c>
      <c r="B49" s="88" t="s">
        <v>270</v>
      </c>
      <c r="C49" s="13">
        <v>2</v>
      </c>
      <c r="D49" s="13" t="s">
        <v>16</v>
      </c>
      <c r="E49" s="15"/>
      <c r="F49" s="241"/>
      <c r="G49" s="17">
        <f t="shared" si="2"/>
        <v>0</v>
      </c>
      <c r="H49" s="17">
        <f t="shared" si="0"/>
        <v>0</v>
      </c>
      <c r="I49" s="17">
        <f t="shared" si="1"/>
        <v>0</v>
      </c>
      <c r="J49" s="18"/>
    </row>
    <row r="50" spans="1:10" x14ac:dyDescent="0.25">
      <c r="A50" s="13" t="s">
        <v>148</v>
      </c>
      <c r="B50" s="301" t="s">
        <v>956</v>
      </c>
      <c r="C50" s="13">
        <v>1</v>
      </c>
      <c r="D50" s="13" t="s">
        <v>16</v>
      </c>
      <c r="E50" s="15"/>
      <c r="F50" s="241"/>
      <c r="G50" s="17">
        <f t="shared" si="2"/>
        <v>0</v>
      </c>
      <c r="H50" s="17">
        <f t="shared" si="0"/>
        <v>0</v>
      </c>
      <c r="I50" s="17">
        <f t="shared" si="1"/>
        <v>0</v>
      </c>
      <c r="J50" s="18"/>
    </row>
    <row r="51" spans="1:10" x14ac:dyDescent="0.25">
      <c r="A51" s="13" t="s">
        <v>150</v>
      </c>
      <c r="B51" s="282" t="s">
        <v>744</v>
      </c>
      <c r="C51" s="13">
        <v>7.5</v>
      </c>
      <c r="D51" s="13" t="s">
        <v>16</v>
      </c>
      <c r="E51" s="15"/>
      <c r="F51" s="241"/>
      <c r="G51" s="17">
        <f t="shared" si="2"/>
        <v>0</v>
      </c>
      <c r="H51" s="17">
        <f t="shared" si="0"/>
        <v>0</v>
      </c>
      <c r="I51" s="17">
        <f t="shared" si="1"/>
        <v>0</v>
      </c>
      <c r="J51" s="18"/>
    </row>
    <row r="52" spans="1:10" x14ac:dyDescent="0.25">
      <c r="A52" s="13" t="s">
        <v>151</v>
      </c>
      <c r="B52" s="282" t="s">
        <v>743</v>
      </c>
      <c r="C52" s="13">
        <v>1</v>
      </c>
      <c r="D52" s="13" t="s">
        <v>16</v>
      </c>
      <c r="E52" s="15"/>
      <c r="F52" s="241"/>
      <c r="G52" s="17">
        <f t="shared" si="2"/>
        <v>0</v>
      </c>
      <c r="H52" s="17">
        <f t="shared" si="0"/>
        <v>0</v>
      </c>
      <c r="I52" s="17">
        <f t="shared" si="1"/>
        <v>0</v>
      </c>
      <c r="J52" s="18"/>
    </row>
    <row r="53" spans="1:10" x14ac:dyDescent="0.25">
      <c r="A53" s="13" t="s">
        <v>153</v>
      </c>
      <c r="B53" s="125" t="s">
        <v>271</v>
      </c>
      <c r="C53" s="13">
        <v>2</v>
      </c>
      <c r="D53" s="13" t="s">
        <v>16</v>
      </c>
      <c r="E53" s="15"/>
      <c r="F53" s="241"/>
      <c r="G53" s="17">
        <f t="shared" si="2"/>
        <v>0</v>
      </c>
      <c r="H53" s="17">
        <f t="shared" si="0"/>
        <v>0</v>
      </c>
      <c r="I53" s="17">
        <f t="shared" si="1"/>
        <v>0</v>
      </c>
      <c r="J53" s="18"/>
    </row>
    <row r="54" spans="1:10" x14ac:dyDescent="0.25">
      <c r="A54" s="13" t="s">
        <v>155</v>
      </c>
      <c r="B54" s="88" t="s">
        <v>780</v>
      </c>
      <c r="C54" s="13">
        <v>15</v>
      </c>
      <c r="D54" s="13" t="s">
        <v>16</v>
      </c>
      <c r="E54" s="15"/>
      <c r="F54" s="241"/>
      <c r="G54" s="17">
        <f t="shared" si="2"/>
        <v>0</v>
      </c>
      <c r="H54" s="17">
        <f t="shared" si="0"/>
        <v>0</v>
      </c>
      <c r="I54" s="17">
        <f t="shared" si="1"/>
        <v>0</v>
      </c>
      <c r="J54" s="18"/>
    </row>
    <row r="55" spans="1:10" ht="27" x14ac:dyDescent="0.25">
      <c r="A55" s="13" t="s">
        <v>157</v>
      </c>
      <c r="B55" s="272" t="s">
        <v>272</v>
      </c>
      <c r="C55" s="133">
        <v>3000</v>
      </c>
      <c r="D55" s="134" t="s">
        <v>74</v>
      </c>
      <c r="E55" s="139"/>
      <c r="F55" s="250"/>
      <c r="G55" s="17">
        <f t="shared" si="2"/>
        <v>0</v>
      </c>
      <c r="H55" s="17">
        <f t="shared" si="0"/>
        <v>0</v>
      </c>
      <c r="I55" s="17">
        <f t="shared" si="1"/>
        <v>0</v>
      </c>
      <c r="J55" s="137"/>
    </row>
    <row r="56" spans="1:10" ht="27" x14ac:dyDescent="0.25">
      <c r="A56" s="13" t="s">
        <v>159</v>
      </c>
      <c r="B56" s="272" t="s">
        <v>862</v>
      </c>
      <c r="C56" s="133">
        <v>1000</v>
      </c>
      <c r="D56" s="134" t="s">
        <v>74</v>
      </c>
      <c r="E56" s="139"/>
      <c r="F56" s="250"/>
      <c r="G56" s="17">
        <f t="shared" si="2"/>
        <v>0</v>
      </c>
      <c r="H56" s="17">
        <f t="shared" si="0"/>
        <v>0</v>
      </c>
      <c r="I56" s="17">
        <f t="shared" si="1"/>
        <v>0</v>
      </c>
      <c r="J56" s="137"/>
    </row>
    <row r="57" spans="1:10" ht="40.5" x14ac:dyDescent="0.25">
      <c r="A57" s="13" t="s">
        <v>160</v>
      </c>
      <c r="B57" s="88" t="s">
        <v>273</v>
      </c>
      <c r="C57" s="14">
        <v>150</v>
      </c>
      <c r="D57" s="13" t="s">
        <v>74</v>
      </c>
      <c r="E57" s="15"/>
      <c r="F57" s="241"/>
      <c r="G57" s="17">
        <f t="shared" si="2"/>
        <v>0</v>
      </c>
      <c r="H57" s="17">
        <f t="shared" si="0"/>
        <v>0</v>
      </c>
      <c r="I57" s="17">
        <f t="shared" si="1"/>
        <v>0</v>
      </c>
      <c r="J57" s="18"/>
    </row>
    <row r="58" spans="1:10" ht="27" x14ac:dyDescent="0.25">
      <c r="A58" s="13" t="s">
        <v>161</v>
      </c>
      <c r="B58" s="88" t="s">
        <v>861</v>
      </c>
      <c r="C58" s="14">
        <v>180</v>
      </c>
      <c r="D58" s="13" t="s">
        <v>74</v>
      </c>
      <c r="E58" s="15"/>
      <c r="F58" s="241"/>
      <c r="G58" s="17">
        <f t="shared" si="2"/>
        <v>0</v>
      </c>
      <c r="H58" s="17">
        <f t="shared" si="0"/>
        <v>0</v>
      </c>
      <c r="I58" s="17">
        <f t="shared" si="1"/>
        <v>0</v>
      </c>
      <c r="J58" s="18"/>
    </row>
    <row r="59" spans="1:10" ht="27" x14ac:dyDescent="0.25">
      <c r="A59" s="13" t="s">
        <v>162</v>
      </c>
      <c r="B59" s="88" t="s">
        <v>274</v>
      </c>
      <c r="C59" s="14">
        <v>50</v>
      </c>
      <c r="D59" s="13" t="s">
        <v>74</v>
      </c>
      <c r="E59" s="15"/>
      <c r="F59" s="241"/>
      <c r="G59" s="17">
        <f t="shared" si="2"/>
        <v>0</v>
      </c>
      <c r="H59" s="17">
        <f t="shared" si="0"/>
        <v>0</v>
      </c>
      <c r="I59" s="17">
        <f t="shared" si="1"/>
        <v>0</v>
      </c>
      <c r="J59" s="18"/>
    </row>
    <row r="60" spans="1:10" ht="27" x14ac:dyDescent="0.25">
      <c r="A60" s="13" t="s">
        <v>163</v>
      </c>
      <c r="B60" s="88" t="s">
        <v>275</v>
      </c>
      <c r="C60" s="13">
        <v>400</v>
      </c>
      <c r="D60" s="13" t="s">
        <v>16</v>
      </c>
      <c r="E60" s="15"/>
      <c r="F60" s="241"/>
      <c r="G60" s="17">
        <f t="shared" si="2"/>
        <v>0</v>
      </c>
      <c r="H60" s="17">
        <f t="shared" si="0"/>
        <v>0</v>
      </c>
      <c r="I60" s="17">
        <f t="shared" si="1"/>
        <v>0</v>
      </c>
      <c r="J60" s="18"/>
    </row>
    <row r="61" spans="1:10" ht="54" x14ac:dyDescent="0.25">
      <c r="A61" s="13" t="s">
        <v>165</v>
      </c>
      <c r="B61" s="283" t="s">
        <v>741</v>
      </c>
      <c r="C61" s="13">
        <v>600</v>
      </c>
      <c r="D61" s="13" t="s">
        <v>74</v>
      </c>
      <c r="E61" s="13"/>
      <c r="F61" s="241"/>
      <c r="G61" s="17">
        <f t="shared" si="2"/>
        <v>0</v>
      </c>
      <c r="H61" s="17">
        <f t="shared" si="0"/>
        <v>0</v>
      </c>
      <c r="I61" s="17">
        <f t="shared" si="1"/>
        <v>0</v>
      </c>
      <c r="J61" s="18"/>
    </row>
    <row r="62" spans="1:10" ht="27" x14ac:dyDescent="0.25">
      <c r="A62" s="13" t="s">
        <v>167</v>
      </c>
      <c r="B62" s="88" t="s">
        <v>742</v>
      </c>
      <c r="C62" s="13">
        <v>200</v>
      </c>
      <c r="D62" s="13" t="s">
        <v>74</v>
      </c>
      <c r="E62" s="13"/>
      <c r="F62" s="241"/>
      <c r="G62" s="17">
        <f t="shared" si="2"/>
        <v>0</v>
      </c>
      <c r="H62" s="17">
        <f t="shared" si="0"/>
        <v>0</v>
      </c>
      <c r="I62" s="17">
        <f t="shared" si="1"/>
        <v>0</v>
      </c>
      <c r="J62" s="18"/>
    </row>
    <row r="63" spans="1:10" x14ac:dyDescent="0.25">
      <c r="A63" s="13" t="s">
        <v>170</v>
      </c>
      <c r="B63" s="88" t="s">
        <v>276</v>
      </c>
      <c r="C63" s="13">
        <v>40</v>
      </c>
      <c r="D63" s="13" t="s">
        <v>74</v>
      </c>
      <c r="E63" s="13"/>
      <c r="F63" s="241"/>
      <c r="G63" s="17">
        <f t="shared" si="2"/>
        <v>0</v>
      </c>
      <c r="H63" s="17">
        <f t="shared" si="0"/>
        <v>0</v>
      </c>
      <c r="I63" s="17">
        <f t="shared" si="1"/>
        <v>0</v>
      </c>
      <c r="J63" s="18"/>
    </row>
    <row r="64" spans="1:10" x14ac:dyDescent="0.25">
      <c r="A64" s="13" t="s">
        <v>172</v>
      </c>
      <c r="B64" s="88" t="s">
        <v>277</v>
      </c>
      <c r="C64" s="133">
        <v>1500</v>
      </c>
      <c r="D64" s="13" t="s">
        <v>74</v>
      </c>
      <c r="E64" s="13"/>
      <c r="F64" s="241"/>
      <c r="G64" s="17">
        <f t="shared" si="2"/>
        <v>0</v>
      </c>
      <c r="H64" s="17">
        <f t="shared" ref="H64:H119" si="6">G64*0.095</f>
        <v>0</v>
      </c>
      <c r="I64" s="17">
        <f t="shared" ref="I64:I119" si="7">G64+H64</f>
        <v>0</v>
      </c>
      <c r="J64" s="18"/>
    </row>
    <row r="65" spans="1:10" ht="27" x14ac:dyDescent="0.25">
      <c r="A65" s="13" t="s">
        <v>174</v>
      </c>
      <c r="B65" s="88" t="s">
        <v>278</v>
      </c>
      <c r="C65" s="133">
        <v>2000</v>
      </c>
      <c r="D65" s="13" t="s">
        <v>16</v>
      </c>
      <c r="E65" s="13"/>
      <c r="F65" s="241"/>
      <c r="G65" s="17">
        <f t="shared" si="2"/>
        <v>0</v>
      </c>
      <c r="H65" s="17">
        <f t="shared" si="6"/>
        <v>0</v>
      </c>
      <c r="I65" s="17">
        <f t="shared" si="7"/>
        <v>0</v>
      </c>
      <c r="J65" s="18"/>
    </row>
    <row r="66" spans="1:10" ht="27" x14ac:dyDescent="0.25">
      <c r="A66" s="13" t="s">
        <v>175</v>
      </c>
      <c r="B66" s="88" t="s">
        <v>279</v>
      </c>
      <c r="C66" s="13">
        <v>50</v>
      </c>
      <c r="D66" s="13" t="s">
        <v>16</v>
      </c>
      <c r="E66" s="13"/>
      <c r="F66" s="241"/>
      <c r="G66" s="17">
        <f t="shared" si="2"/>
        <v>0</v>
      </c>
      <c r="H66" s="17">
        <f t="shared" si="6"/>
        <v>0</v>
      </c>
      <c r="I66" s="17">
        <f t="shared" si="7"/>
        <v>0</v>
      </c>
      <c r="J66" s="18"/>
    </row>
    <row r="67" spans="1:10" ht="54" x14ac:dyDescent="0.25">
      <c r="A67" s="13" t="s">
        <v>374</v>
      </c>
      <c r="B67" s="283" t="s">
        <v>957</v>
      </c>
      <c r="C67" s="14">
        <v>800</v>
      </c>
      <c r="D67" s="13" t="s">
        <v>16</v>
      </c>
      <c r="E67" s="13"/>
      <c r="F67" s="241"/>
      <c r="G67" s="17">
        <f t="shared" ref="G67:G119" si="8">C67*ROUND(F67,4)</f>
        <v>0</v>
      </c>
      <c r="H67" s="17">
        <f t="shared" si="6"/>
        <v>0</v>
      </c>
      <c r="I67" s="17">
        <f t="shared" si="7"/>
        <v>0</v>
      </c>
      <c r="J67" s="18"/>
    </row>
    <row r="68" spans="1:10" x14ac:dyDescent="0.25">
      <c r="A68" s="13" t="s">
        <v>376</v>
      </c>
      <c r="B68" s="88" t="s">
        <v>314</v>
      </c>
      <c r="C68" s="14">
        <v>800</v>
      </c>
      <c r="D68" s="13" t="s">
        <v>16</v>
      </c>
      <c r="E68" s="13"/>
      <c r="F68" s="241"/>
      <c r="G68" s="17">
        <f t="shared" si="8"/>
        <v>0</v>
      </c>
      <c r="H68" s="17">
        <f t="shared" si="6"/>
        <v>0</v>
      </c>
      <c r="I68" s="17">
        <f t="shared" si="7"/>
        <v>0</v>
      </c>
      <c r="J68" s="18"/>
    </row>
    <row r="69" spans="1:10" ht="40.5" x14ac:dyDescent="0.25">
      <c r="A69" s="13" t="s">
        <v>377</v>
      </c>
      <c r="B69" s="88" t="s">
        <v>315</v>
      </c>
      <c r="C69" s="14">
        <v>2500</v>
      </c>
      <c r="D69" s="13" t="s">
        <v>16</v>
      </c>
      <c r="E69" s="13"/>
      <c r="F69" s="241"/>
      <c r="G69" s="17">
        <f t="shared" si="8"/>
        <v>0</v>
      </c>
      <c r="H69" s="17">
        <f t="shared" si="6"/>
        <v>0</v>
      </c>
      <c r="I69" s="17">
        <f t="shared" si="7"/>
        <v>0</v>
      </c>
      <c r="J69" s="18"/>
    </row>
    <row r="70" spans="1:10" ht="27" x14ac:dyDescent="0.25">
      <c r="A70" s="13" t="s">
        <v>379</v>
      </c>
      <c r="B70" s="88" t="s">
        <v>316</v>
      </c>
      <c r="C70" s="14">
        <v>400</v>
      </c>
      <c r="D70" s="13" t="s">
        <v>16</v>
      </c>
      <c r="E70" s="13"/>
      <c r="F70" s="241"/>
      <c r="G70" s="17">
        <f t="shared" si="8"/>
        <v>0</v>
      </c>
      <c r="H70" s="17">
        <f t="shared" si="6"/>
        <v>0</v>
      </c>
      <c r="I70" s="17">
        <f t="shared" si="7"/>
        <v>0</v>
      </c>
      <c r="J70" s="18"/>
    </row>
    <row r="71" spans="1:10" ht="27" x14ac:dyDescent="0.25">
      <c r="A71" s="13" t="s">
        <v>381</v>
      </c>
      <c r="B71" s="88" t="s">
        <v>317</v>
      </c>
      <c r="C71" s="14">
        <v>900</v>
      </c>
      <c r="D71" s="13" t="s">
        <v>16</v>
      </c>
      <c r="E71" s="13"/>
      <c r="F71" s="241"/>
      <c r="G71" s="17">
        <f t="shared" si="8"/>
        <v>0</v>
      </c>
      <c r="H71" s="17">
        <f t="shared" si="6"/>
        <v>0</v>
      </c>
      <c r="I71" s="17">
        <f t="shared" si="7"/>
        <v>0</v>
      </c>
      <c r="J71" s="18"/>
    </row>
    <row r="72" spans="1:10" ht="27" x14ac:dyDescent="0.25">
      <c r="A72" s="13" t="s">
        <v>384</v>
      </c>
      <c r="B72" s="284" t="s">
        <v>864</v>
      </c>
      <c r="C72" s="183">
        <v>40</v>
      </c>
      <c r="D72" s="161" t="s">
        <v>16</v>
      </c>
      <c r="E72" s="13"/>
      <c r="F72" s="241"/>
      <c r="G72" s="17">
        <f t="shared" si="8"/>
        <v>0</v>
      </c>
      <c r="H72" s="17">
        <f t="shared" si="6"/>
        <v>0</v>
      </c>
      <c r="I72" s="17">
        <f t="shared" si="7"/>
        <v>0</v>
      </c>
      <c r="J72" s="18"/>
    </row>
    <row r="73" spans="1:10" ht="27" x14ac:dyDescent="0.25">
      <c r="A73" s="13" t="s">
        <v>386</v>
      </c>
      <c r="B73" s="284" t="s">
        <v>865</v>
      </c>
      <c r="C73" s="183">
        <v>210</v>
      </c>
      <c r="D73" s="161" t="s">
        <v>16</v>
      </c>
      <c r="E73" s="13"/>
      <c r="F73" s="241"/>
      <c r="G73" s="17">
        <f t="shared" si="8"/>
        <v>0</v>
      </c>
      <c r="H73" s="17">
        <f t="shared" si="6"/>
        <v>0</v>
      </c>
      <c r="I73" s="17">
        <f t="shared" si="7"/>
        <v>0</v>
      </c>
      <c r="J73" s="18"/>
    </row>
    <row r="74" spans="1:10" x14ac:dyDescent="0.25">
      <c r="A74" s="13" t="s">
        <v>388</v>
      </c>
      <c r="B74" s="284" t="s">
        <v>677</v>
      </c>
      <c r="C74" s="183">
        <v>570</v>
      </c>
      <c r="D74" s="161" t="s">
        <v>16</v>
      </c>
      <c r="E74" s="13"/>
      <c r="F74" s="241"/>
      <c r="G74" s="17">
        <f t="shared" si="8"/>
        <v>0</v>
      </c>
      <c r="H74" s="17">
        <f t="shared" si="6"/>
        <v>0</v>
      </c>
      <c r="I74" s="17">
        <f t="shared" si="7"/>
        <v>0</v>
      </c>
      <c r="J74" s="18"/>
    </row>
    <row r="75" spans="1:10" x14ac:dyDescent="0.25">
      <c r="A75" s="13" t="s">
        <v>389</v>
      </c>
      <c r="B75" s="284" t="s">
        <v>678</v>
      </c>
      <c r="C75" s="183">
        <v>300</v>
      </c>
      <c r="D75" s="161" t="s">
        <v>16</v>
      </c>
      <c r="E75" s="13"/>
      <c r="F75" s="241"/>
      <c r="G75" s="17">
        <f t="shared" si="8"/>
        <v>0</v>
      </c>
      <c r="H75" s="17">
        <f t="shared" si="6"/>
        <v>0</v>
      </c>
      <c r="I75" s="17">
        <f t="shared" si="7"/>
        <v>0</v>
      </c>
      <c r="J75" s="18"/>
    </row>
    <row r="76" spans="1:10" x14ac:dyDescent="0.25">
      <c r="A76" s="13" t="s">
        <v>390</v>
      </c>
      <c r="B76" s="282" t="s">
        <v>679</v>
      </c>
      <c r="C76" s="72">
        <v>500</v>
      </c>
      <c r="D76" s="161" t="s">
        <v>16</v>
      </c>
      <c r="E76" s="13"/>
      <c r="F76" s="241"/>
      <c r="G76" s="17">
        <f t="shared" si="8"/>
        <v>0</v>
      </c>
      <c r="H76" s="17">
        <f t="shared" si="6"/>
        <v>0</v>
      </c>
      <c r="I76" s="17">
        <f t="shared" si="7"/>
        <v>0</v>
      </c>
      <c r="J76" s="18"/>
    </row>
    <row r="77" spans="1:10" ht="27" x14ac:dyDescent="0.25">
      <c r="A77" s="13" t="s">
        <v>392</v>
      </c>
      <c r="B77" s="282" t="s">
        <v>676</v>
      </c>
      <c r="C77" s="72">
        <v>250</v>
      </c>
      <c r="D77" s="161" t="s">
        <v>16</v>
      </c>
      <c r="E77" s="13"/>
      <c r="F77" s="241"/>
      <c r="G77" s="17">
        <f t="shared" si="8"/>
        <v>0</v>
      </c>
      <c r="H77" s="17">
        <f t="shared" si="6"/>
        <v>0</v>
      </c>
      <c r="I77" s="17">
        <f t="shared" si="7"/>
        <v>0</v>
      </c>
      <c r="J77" s="18"/>
    </row>
    <row r="78" spans="1:10" x14ac:dyDescent="0.25">
      <c r="A78" s="13" t="s">
        <v>393</v>
      </c>
      <c r="B78" s="282" t="s">
        <v>866</v>
      </c>
      <c r="C78" s="72">
        <v>180</v>
      </c>
      <c r="D78" s="161" t="s">
        <v>16</v>
      </c>
      <c r="E78" s="13"/>
      <c r="F78" s="241"/>
      <c r="G78" s="17">
        <f t="shared" si="8"/>
        <v>0</v>
      </c>
      <c r="H78" s="17">
        <f t="shared" si="6"/>
        <v>0</v>
      </c>
      <c r="I78" s="17">
        <f t="shared" si="7"/>
        <v>0</v>
      </c>
      <c r="J78" s="18"/>
    </row>
    <row r="79" spans="1:10" ht="27" x14ac:dyDescent="0.25">
      <c r="A79" s="13" t="s">
        <v>394</v>
      </c>
      <c r="B79" s="284" t="s">
        <v>322</v>
      </c>
      <c r="C79" s="183">
        <v>240</v>
      </c>
      <c r="D79" s="161" t="s">
        <v>16</v>
      </c>
      <c r="E79" s="13"/>
      <c r="F79" s="241"/>
      <c r="G79" s="17">
        <f t="shared" si="8"/>
        <v>0</v>
      </c>
      <c r="H79" s="17">
        <f t="shared" si="6"/>
        <v>0</v>
      </c>
      <c r="I79" s="17">
        <f t="shared" si="7"/>
        <v>0</v>
      </c>
      <c r="J79" s="18"/>
    </row>
    <row r="80" spans="1:10" ht="27" x14ac:dyDescent="0.25">
      <c r="A80" s="13" t="s">
        <v>396</v>
      </c>
      <c r="B80" s="284" t="s">
        <v>323</v>
      </c>
      <c r="C80" s="183">
        <v>100</v>
      </c>
      <c r="D80" s="161" t="s">
        <v>16</v>
      </c>
      <c r="E80" s="13"/>
      <c r="F80" s="241"/>
      <c r="G80" s="17">
        <f t="shared" si="8"/>
        <v>0</v>
      </c>
      <c r="H80" s="17">
        <f t="shared" si="6"/>
        <v>0</v>
      </c>
      <c r="I80" s="17">
        <f t="shared" si="7"/>
        <v>0</v>
      </c>
      <c r="J80" s="18"/>
    </row>
    <row r="81" spans="1:10" ht="27" x14ac:dyDescent="0.25">
      <c r="A81" s="13" t="s">
        <v>397</v>
      </c>
      <c r="B81" s="284" t="s">
        <v>324</v>
      </c>
      <c r="C81" s="183">
        <v>120</v>
      </c>
      <c r="D81" s="161" t="s">
        <v>16</v>
      </c>
      <c r="E81" s="13"/>
      <c r="F81" s="241"/>
      <c r="G81" s="17">
        <f t="shared" si="8"/>
        <v>0</v>
      </c>
      <c r="H81" s="17">
        <f t="shared" si="6"/>
        <v>0</v>
      </c>
      <c r="I81" s="17">
        <f t="shared" si="7"/>
        <v>0</v>
      </c>
      <c r="J81" s="18"/>
    </row>
    <row r="82" spans="1:10" ht="27" x14ac:dyDescent="0.25">
      <c r="A82" s="13" t="s">
        <v>398</v>
      </c>
      <c r="B82" s="285" t="s">
        <v>733</v>
      </c>
      <c r="C82" s="183">
        <v>120</v>
      </c>
      <c r="D82" s="161" t="s">
        <v>16</v>
      </c>
      <c r="E82" s="13"/>
      <c r="F82" s="241"/>
      <c r="G82" s="17">
        <f t="shared" si="8"/>
        <v>0</v>
      </c>
      <c r="H82" s="17">
        <f t="shared" si="6"/>
        <v>0</v>
      </c>
      <c r="I82" s="17">
        <f t="shared" si="7"/>
        <v>0</v>
      </c>
      <c r="J82" s="18"/>
    </row>
    <row r="83" spans="1:10" ht="27" x14ac:dyDescent="0.25">
      <c r="A83" s="13" t="s">
        <v>399</v>
      </c>
      <c r="B83" s="302" t="s">
        <v>958</v>
      </c>
      <c r="C83" s="183">
        <v>20</v>
      </c>
      <c r="D83" s="161" t="s">
        <v>16</v>
      </c>
      <c r="E83" s="13"/>
      <c r="F83" s="241"/>
      <c r="G83" s="17">
        <f t="shared" si="8"/>
        <v>0</v>
      </c>
      <c r="H83" s="17">
        <f t="shared" si="6"/>
        <v>0</v>
      </c>
      <c r="I83" s="17">
        <f t="shared" si="7"/>
        <v>0</v>
      </c>
      <c r="J83" s="18"/>
    </row>
    <row r="84" spans="1:10" ht="40.5" x14ac:dyDescent="0.25">
      <c r="A84" s="13" t="s">
        <v>401</v>
      </c>
      <c r="B84" s="262" t="s">
        <v>735</v>
      </c>
      <c r="C84" s="14">
        <v>30</v>
      </c>
      <c r="D84" s="161" t="s">
        <v>16</v>
      </c>
      <c r="E84" s="13"/>
      <c r="F84" s="241"/>
      <c r="G84" s="17">
        <f t="shared" si="8"/>
        <v>0</v>
      </c>
      <c r="H84" s="17">
        <f t="shared" si="6"/>
        <v>0</v>
      </c>
      <c r="I84" s="17">
        <f t="shared" si="7"/>
        <v>0</v>
      </c>
      <c r="J84" s="18"/>
    </row>
    <row r="85" spans="1:10" ht="27" x14ac:dyDescent="0.25">
      <c r="A85" s="13" t="s">
        <v>403</v>
      </c>
      <c r="B85" s="262" t="s">
        <v>297</v>
      </c>
      <c r="C85" s="14">
        <v>30</v>
      </c>
      <c r="D85" s="161" t="s">
        <v>16</v>
      </c>
      <c r="E85" s="13"/>
      <c r="F85" s="241"/>
      <c r="G85" s="17">
        <f t="shared" si="8"/>
        <v>0</v>
      </c>
      <c r="H85" s="17">
        <f t="shared" si="6"/>
        <v>0</v>
      </c>
      <c r="I85" s="17">
        <f t="shared" si="7"/>
        <v>0</v>
      </c>
      <c r="J85" s="18"/>
    </row>
    <row r="86" spans="1:10" ht="27" x14ac:dyDescent="0.25">
      <c r="A86" s="13" t="s">
        <v>404</v>
      </c>
      <c r="B86" s="262" t="s">
        <v>732</v>
      </c>
      <c r="C86" s="14">
        <v>100</v>
      </c>
      <c r="D86" s="161" t="s">
        <v>16</v>
      </c>
      <c r="E86" s="13"/>
      <c r="F86" s="241"/>
      <c r="G86" s="17">
        <f t="shared" si="8"/>
        <v>0</v>
      </c>
      <c r="H86" s="17">
        <f t="shared" si="6"/>
        <v>0</v>
      </c>
      <c r="I86" s="17">
        <f t="shared" si="7"/>
        <v>0</v>
      </c>
      <c r="J86" s="18"/>
    </row>
    <row r="87" spans="1:10" ht="27" x14ac:dyDescent="0.25">
      <c r="A87" s="13" t="s">
        <v>405</v>
      </c>
      <c r="B87" s="285" t="s">
        <v>734</v>
      </c>
      <c r="C87" s="210">
        <v>30</v>
      </c>
      <c r="D87" s="161" t="s">
        <v>16</v>
      </c>
      <c r="E87" s="13"/>
      <c r="F87" s="241"/>
      <c r="G87" s="17">
        <f t="shared" si="8"/>
        <v>0</v>
      </c>
      <c r="H87" s="17">
        <f t="shared" si="6"/>
        <v>0</v>
      </c>
      <c r="I87" s="17">
        <f t="shared" si="7"/>
        <v>0</v>
      </c>
      <c r="J87" s="18"/>
    </row>
    <row r="88" spans="1:10" ht="40.5" x14ac:dyDescent="0.25">
      <c r="A88" s="13" t="s">
        <v>406</v>
      </c>
      <c r="B88" s="262" t="s">
        <v>737</v>
      </c>
      <c r="C88" s="13">
        <v>30</v>
      </c>
      <c r="D88" s="13" t="s">
        <v>16</v>
      </c>
      <c r="E88" s="13"/>
      <c r="F88" s="241"/>
      <c r="G88" s="17">
        <f t="shared" si="8"/>
        <v>0</v>
      </c>
      <c r="H88" s="17">
        <f t="shared" si="6"/>
        <v>0</v>
      </c>
      <c r="I88" s="17">
        <f t="shared" si="7"/>
        <v>0</v>
      </c>
      <c r="J88" s="18"/>
    </row>
    <row r="89" spans="1:10" ht="40.5" x14ac:dyDescent="0.25">
      <c r="A89" s="13" t="s">
        <v>407</v>
      </c>
      <c r="B89" s="262" t="s">
        <v>738</v>
      </c>
      <c r="C89" s="13">
        <v>40</v>
      </c>
      <c r="D89" s="13" t="s">
        <v>16</v>
      </c>
      <c r="E89" s="13"/>
      <c r="F89" s="241"/>
      <c r="G89" s="17">
        <f t="shared" si="8"/>
        <v>0</v>
      </c>
      <c r="H89" s="17">
        <f t="shared" si="6"/>
        <v>0</v>
      </c>
      <c r="I89" s="17">
        <f t="shared" si="7"/>
        <v>0</v>
      </c>
      <c r="J89" s="18"/>
    </row>
    <row r="90" spans="1:10" ht="40.5" x14ac:dyDescent="0.25">
      <c r="A90" s="13" t="s">
        <v>469</v>
      </c>
      <c r="B90" s="262" t="s">
        <v>739</v>
      </c>
      <c r="C90" s="13">
        <v>50</v>
      </c>
      <c r="D90" s="13" t="s">
        <v>16</v>
      </c>
      <c r="E90" s="13"/>
      <c r="F90" s="241"/>
      <c r="G90" s="17">
        <f t="shared" si="8"/>
        <v>0</v>
      </c>
      <c r="H90" s="17">
        <f t="shared" si="6"/>
        <v>0</v>
      </c>
      <c r="I90" s="17">
        <f t="shared" si="7"/>
        <v>0</v>
      </c>
      <c r="J90" s="18"/>
    </row>
    <row r="91" spans="1:10" ht="40.5" x14ac:dyDescent="0.25">
      <c r="A91" s="13" t="s">
        <v>470</v>
      </c>
      <c r="B91" s="262" t="s">
        <v>740</v>
      </c>
      <c r="C91" s="13">
        <v>20</v>
      </c>
      <c r="D91" s="13" t="s">
        <v>16</v>
      </c>
      <c r="E91" s="13"/>
      <c r="F91" s="241"/>
      <c r="G91" s="17">
        <f t="shared" si="8"/>
        <v>0</v>
      </c>
      <c r="H91" s="17">
        <f t="shared" si="6"/>
        <v>0</v>
      </c>
      <c r="I91" s="17">
        <f t="shared" si="7"/>
        <v>0</v>
      </c>
      <c r="J91" s="18"/>
    </row>
    <row r="92" spans="1:10" ht="40.5" x14ac:dyDescent="0.25">
      <c r="A92" s="13" t="s">
        <v>471</v>
      </c>
      <c r="B92" s="286" t="s">
        <v>929</v>
      </c>
      <c r="C92" s="174">
        <v>20</v>
      </c>
      <c r="D92" s="174" t="s">
        <v>16</v>
      </c>
      <c r="E92" s="13"/>
      <c r="F92" s="241"/>
      <c r="G92" s="17">
        <f t="shared" si="8"/>
        <v>0</v>
      </c>
      <c r="H92" s="17">
        <f t="shared" si="6"/>
        <v>0</v>
      </c>
      <c r="I92" s="17">
        <f t="shared" si="7"/>
        <v>0</v>
      </c>
      <c r="J92" s="18"/>
    </row>
    <row r="93" spans="1:10" ht="40.5" x14ac:dyDescent="0.25">
      <c r="A93" s="13" t="s">
        <v>472</v>
      </c>
      <c r="B93" s="286" t="s">
        <v>912</v>
      </c>
      <c r="C93" s="174">
        <v>10</v>
      </c>
      <c r="D93" s="174" t="s">
        <v>16</v>
      </c>
      <c r="E93" s="13"/>
      <c r="F93" s="241"/>
      <c r="G93" s="17">
        <f t="shared" si="8"/>
        <v>0</v>
      </c>
      <c r="H93" s="17">
        <f t="shared" si="6"/>
        <v>0</v>
      </c>
      <c r="I93" s="17">
        <f t="shared" si="7"/>
        <v>0</v>
      </c>
      <c r="J93" s="18"/>
    </row>
    <row r="94" spans="1:10" x14ac:dyDescent="0.25">
      <c r="A94" s="13" t="s">
        <v>473</v>
      </c>
      <c r="B94" s="287" t="s">
        <v>877</v>
      </c>
      <c r="C94" s="174">
        <v>150</v>
      </c>
      <c r="D94" s="174" t="s">
        <v>16</v>
      </c>
      <c r="E94" s="13"/>
      <c r="F94" s="241"/>
      <c r="G94" s="17">
        <f t="shared" si="8"/>
        <v>0</v>
      </c>
      <c r="H94" s="17">
        <f t="shared" si="6"/>
        <v>0</v>
      </c>
      <c r="I94" s="17">
        <f t="shared" si="7"/>
        <v>0</v>
      </c>
      <c r="J94" s="18"/>
    </row>
    <row r="95" spans="1:10" ht="40.5" x14ac:dyDescent="0.25">
      <c r="A95" s="13" t="s">
        <v>474</v>
      </c>
      <c r="B95" s="88" t="s">
        <v>913</v>
      </c>
      <c r="C95" s="13">
        <v>150</v>
      </c>
      <c r="D95" s="13" t="s">
        <v>16</v>
      </c>
      <c r="E95" s="13"/>
      <c r="F95" s="241"/>
      <c r="G95" s="17">
        <f t="shared" si="8"/>
        <v>0</v>
      </c>
      <c r="H95" s="17">
        <f t="shared" si="6"/>
        <v>0</v>
      </c>
      <c r="I95" s="17">
        <f t="shared" si="7"/>
        <v>0</v>
      </c>
      <c r="J95" s="18"/>
    </row>
    <row r="96" spans="1:10" ht="27" x14ac:dyDescent="0.25">
      <c r="A96" s="13" t="s">
        <v>475</v>
      </c>
      <c r="B96" s="283" t="s">
        <v>959</v>
      </c>
      <c r="C96" s="13">
        <v>12</v>
      </c>
      <c r="D96" s="13" t="s">
        <v>16</v>
      </c>
      <c r="E96" s="13"/>
      <c r="F96" s="241"/>
      <c r="G96" s="17">
        <f t="shared" si="8"/>
        <v>0</v>
      </c>
      <c r="H96" s="17">
        <f t="shared" si="6"/>
        <v>0</v>
      </c>
      <c r="I96" s="17">
        <f t="shared" si="7"/>
        <v>0</v>
      </c>
      <c r="J96" s="18"/>
    </row>
    <row r="97" spans="1:10" ht="27" x14ac:dyDescent="0.25">
      <c r="A97" s="13" t="s">
        <v>476</v>
      </c>
      <c r="B97" s="88" t="s">
        <v>280</v>
      </c>
      <c r="C97" s="13">
        <v>100</v>
      </c>
      <c r="D97" s="13" t="s">
        <v>16</v>
      </c>
      <c r="E97" s="13"/>
      <c r="F97" s="241"/>
      <c r="G97" s="17">
        <f t="shared" si="8"/>
        <v>0</v>
      </c>
      <c r="H97" s="17">
        <f t="shared" si="6"/>
        <v>0</v>
      </c>
      <c r="I97" s="17">
        <f t="shared" si="7"/>
        <v>0</v>
      </c>
      <c r="J97" s="18"/>
    </row>
    <row r="98" spans="1:10" ht="27" x14ac:dyDescent="0.25">
      <c r="A98" s="13" t="s">
        <v>477</v>
      </c>
      <c r="B98" s="88" t="s">
        <v>281</v>
      </c>
      <c r="C98" s="13">
        <v>100</v>
      </c>
      <c r="D98" s="13" t="s">
        <v>16</v>
      </c>
      <c r="E98" s="13"/>
      <c r="F98" s="241"/>
      <c r="G98" s="17">
        <f t="shared" si="8"/>
        <v>0</v>
      </c>
      <c r="H98" s="17">
        <f t="shared" si="6"/>
        <v>0</v>
      </c>
      <c r="I98" s="17">
        <f t="shared" si="7"/>
        <v>0</v>
      </c>
      <c r="J98" s="18"/>
    </row>
    <row r="99" spans="1:10" x14ac:dyDescent="0.25">
      <c r="A99" s="13" t="s">
        <v>478</v>
      </c>
      <c r="B99" s="88" t="s">
        <v>282</v>
      </c>
      <c r="C99" s="13">
        <v>80</v>
      </c>
      <c r="D99" s="13" t="s">
        <v>16</v>
      </c>
      <c r="E99" s="13"/>
      <c r="F99" s="241"/>
      <c r="G99" s="17">
        <f t="shared" si="8"/>
        <v>0</v>
      </c>
      <c r="H99" s="17">
        <f t="shared" si="6"/>
        <v>0</v>
      </c>
      <c r="I99" s="17">
        <f t="shared" si="7"/>
        <v>0</v>
      </c>
      <c r="J99" s="18"/>
    </row>
    <row r="100" spans="1:10" x14ac:dyDescent="0.25">
      <c r="A100" s="13" t="s">
        <v>519</v>
      </c>
      <c r="B100" s="88" t="s">
        <v>750</v>
      </c>
      <c r="C100" s="13">
        <v>0.5</v>
      </c>
      <c r="D100" s="13" t="s">
        <v>16</v>
      </c>
      <c r="E100" s="13"/>
      <c r="F100" s="241"/>
      <c r="G100" s="17">
        <f t="shared" si="8"/>
        <v>0</v>
      </c>
      <c r="H100" s="17">
        <f t="shared" si="6"/>
        <v>0</v>
      </c>
      <c r="I100" s="17">
        <f t="shared" si="7"/>
        <v>0</v>
      </c>
      <c r="J100" s="18"/>
    </row>
    <row r="101" spans="1:10" x14ac:dyDescent="0.25">
      <c r="A101" s="13" t="s">
        <v>520</v>
      </c>
      <c r="B101" s="88" t="s">
        <v>283</v>
      </c>
      <c r="C101" s="13">
        <v>6</v>
      </c>
      <c r="D101" s="13" t="s">
        <v>16</v>
      </c>
      <c r="E101" s="13"/>
      <c r="F101" s="241"/>
      <c r="G101" s="17">
        <f t="shared" si="8"/>
        <v>0</v>
      </c>
      <c r="H101" s="17">
        <f t="shared" si="6"/>
        <v>0</v>
      </c>
      <c r="I101" s="17">
        <f t="shared" si="7"/>
        <v>0</v>
      </c>
      <c r="J101" s="18"/>
    </row>
    <row r="102" spans="1:10" x14ac:dyDescent="0.25">
      <c r="A102" s="13" t="s">
        <v>521</v>
      </c>
      <c r="B102" s="88" t="s">
        <v>284</v>
      </c>
      <c r="C102" s="13">
        <v>2000</v>
      </c>
      <c r="D102" s="13" t="s">
        <v>16</v>
      </c>
      <c r="E102" s="13"/>
      <c r="F102" s="241"/>
      <c r="G102" s="17">
        <f t="shared" si="8"/>
        <v>0</v>
      </c>
      <c r="H102" s="17">
        <f t="shared" si="6"/>
        <v>0</v>
      </c>
      <c r="I102" s="17">
        <f t="shared" si="7"/>
        <v>0</v>
      </c>
      <c r="J102" s="18"/>
    </row>
    <row r="103" spans="1:10" x14ac:dyDescent="0.25">
      <c r="A103" s="13" t="s">
        <v>522</v>
      </c>
      <c r="B103" s="88" t="s">
        <v>285</v>
      </c>
      <c r="C103" s="13">
        <v>50</v>
      </c>
      <c r="D103" s="13" t="s">
        <v>16</v>
      </c>
      <c r="E103" s="13"/>
      <c r="F103" s="241"/>
      <c r="G103" s="17">
        <f t="shared" si="8"/>
        <v>0</v>
      </c>
      <c r="H103" s="17">
        <f t="shared" si="6"/>
        <v>0</v>
      </c>
      <c r="I103" s="17">
        <f t="shared" si="7"/>
        <v>0</v>
      </c>
      <c r="J103" s="18"/>
    </row>
    <row r="104" spans="1:10" x14ac:dyDescent="0.25">
      <c r="A104" s="13" t="s">
        <v>751</v>
      </c>
      <c r="B104" s="88" t="s">
        <v>286</v>
      </c>
      <c r="C104" s="13">
        <v>120</v>
      </c>
      <c r="D104" s="13" t="s">
        <v>16</v>
      </c>
      <c r="E104" s="13"/>
      <c r="F104" s="241"/>
      <c r="G104" s="17">
        <f t="shared" si="8"/>
        <v>0</v>
      </c>
      <c r="H104" s="17">
        <f t="shared" si="6"/>
        <v>0</v>
      </c>
      <c r="I104" s="17">
        <f t="shared" si="7"/>
        <v>0</v>
      </c>
      <c r="J104" s="18"/>
    </row>
    <row r="105" spans="1:10" x14ac:dyDescent="0.25">
      <c r="A105" s="13" t="s">
        <v>752</v>
      </c>
      <c r="B105" s="88" t="s">
        <v>287</v>
      </c>
      <c r="C105" s="13">
        <v>20</v>
      </c>
      <c r="D105" s="13" t="s">
        <v>16</v>
      </c>
      <c r="E105" s="13"/>
      <c r="F105" s="241"/>
      <c r="G105" s="17">
        <f t="shared" si="8"/>
        <v>0</v>
      </c>
      <c r="H105" s="17">
        <f t="shared" si="6"/>
        <v>0</v>
      </c>
      <c r="I105" s="17">
        <f t="shared" si="7"/>
        <v>0</v>
      </c>
      <c r="J105" s="18"/>
    </row>
    <row r="106" spans="1:10" x14ac:dyDescent="0.25">
      <c r="A106" s="13" t="s">
        <v>753</v>
      </c>
      <c r="B106" s="88" t="s">
        <v>288</v>
      </c>
      <c r="C106" s="13">
        <v>30</v>
      </c>
      <c r="D106" s="13" t="s">
        <v>16</v>
      </c>
      <c r="E106" s="13"/>
      <c r="F106" s="241"/>
      <c r="G106" s="17">
        <f t="shared" si="8"/>
        <v>0</v>
      </c>
      <c r="H106" s="17">
        <f t="shared" si="6"/>
        <v>0</v>
      </c>
      <c r="I106" s="17">
        <f t="shared" si="7"/>
        <v>0</v>
      </c>
      <c r="J106" s="18"/>
    </row>
    <row r="107" spans="1:10" x14ac:dyDescent="0.25">
      <c r="A107" s="13" t="s">
        <v>523</v>
      </c>
      <c r="B107" s="88" t="s">
        <v>289</v>
      </c>
      <c r="C107" s="13">
        <v>5</v>
      </c>
      <c r="D107" s="13" t="s">
        <v>16</v>
      </c>
      <c r="E107" s="13"/>
      <c r="F107" s="241"/>
      <c r="G107" s="17">
        <f t="shared" si="8"/>
        <v>0</v>
      </c>
      <c r="H107" s="17">
        <f t="shared" si="6"/>
        <v>0</v>
      </c>
      <c r="I107" s="17">
        <f t="shared" si="7"/>
        <v>0</v>
      </c>
      <c r="J107" s="18"/>
    </row>
    <row r="108" spans="1:10" ht="27" x14ac:dyDescent="0.25">
      <c r="A108" s="13" t="s">
        <v>754</v>
      </c>
      <c r="B108" s="88" t="s">
        <v>298</v>
      </c>
      <c r="C108" s="13">
        <v>6</v>
      </c>
      <c r="D108" s="13" t="s">
        <v>16</v>
      </c>
      <c r="E108" s="13"/>
      <c r="F108" s="241"/>
      <c r="G108" s="17">
        <f t="shared" si="8"/>
        <v>0</v>
      </c>
      <c r="H108" s="17">
        <f>G108*0.22</f>
        <v>0</v>
      </c>
      <c r="I108" s="17">
        <f t="shared" si="7"/>
        <v>0</v>
      </c>
      <c r="J108" s="18"/>
    </row>
    <row r="109" spans="1:10" x14ac:dyDescent="0.25">
      <c r="A109" s="13" t="s">
        <v>755</v>
      </c>
      <c r="B109" s="88" t="s">
        <v>290</v>
      </c>
      <c r="C109" s="13">
        <v>20</v>
      </c>
      <c r="D109" s="13" t="s">
        <v>16</v>
      </c>
      <c r="E109" s="13"/>
      <c r="F109" s="241"/>
      <c r="G109" s="17">
        <f t="shared" si="8"/>
        <v>0</v>
      </c>
      <c r="H109" s="17">
        <f t="shared" si="6"/>
        <v>0</v>
      </c>
      <c r="I109" s="17">
        <f t="shared" si="7"/>
        <v>0</v>
      </c>
      <c r="J109" s="18"/>
    </row>
    <row r="110" spans="1:10" x14ac:dyDescent="0.25">
      <c r="A110" s="13" t="s">
        <v>756</v>
      </c>
      <c r="B110" s="88" t="s">
        <v>291</v>
      </c>
      <c r="C110" s="13">
        <v>10</v>
      </c>
      <c r="D110" s="13" t="s">
        <v>16</v>
      </c>
      <c r="E110" s="13"/>
      <c r="F110" s="241"/>
      <c r="G110" s="17">
        <f t="shared" si="8"/>
        <v>0</v>
      </c>
      <c r="H110" s="17">
        <f t="shared" si="6"/>
        <v>0</v>
      </c>
      <c r="I110" s="17">
        <f t="shared" si="7"/>
        <v>0</v>
      </c>
      <c r="J110" s="18"/>
    </row>
    <row r="111" spans="1:10" x14ac:dyDescent="0.25">
      <c r="A111" s="13" t="s">
        <v>757</v>
      </c>
      <c r="B111" s="88" t="s">
        <v>736</v>
      </c>
      <c r="C111" s="13">
        <v>15</v>
      </c>
      <c r="D111" s="13" t="s">
        <v>16</v>
      </c>
      <c r="E111" s="13"/>
      <c r="F111" s="241"/>
      <c r="G111" s="17">
        <f t="shared" si="8"/>
        <v>0</v>
      </c>
      <c r="H111" s="17">
        <f t="shared" si="6"/>
        <v>0</v>
      </c>
      <c r="I111" s="17">
        <f t="shared" si="7"/>
        <v>0</v>
      </c>
      <c r="J111" s="18"/>
    </row>
    <row r="112" spans="1:10" ht="67.5" x14ac:dyDescent="0.25">
      <c r="A112" s="13" t="s">
        <v>758</v>
      </c>
      <c r="B112" s="88" t="s">
        <v>867</v>
      </c>
      <c r="C112" s="13">
        <v>130</v>
      </c>
      <c r="D112" s="13" t="s">
        <v>16</v>
      </c>
      <c r="E112" s="13"/>
      <c r="F112" s="241"/>
      <c r="G112" s="17">
        <f t="shared" si="8"/>
        <v>0</v>
      </c>
      <c r="H112" s="17">
        <f t="shared" si="6"/>
        <v>0</v>
      </c>
      <c r="I112" s="17">
        <f t="shared" si="7"/>
        <v>0</v>
      </c>
      <c r="J112" s="18"/>
    </row>
    <row r="113" spans="1:10" x14ac:dyDescent="0.25">
      <c r="A113" s="13" t="s">
        <v>759</v>
      </c>
      <c r="B113" s="88" t="s">
        <v>938</v>
      </c>
      <c r="C113" s="13">
        <v>2</v>
      </c>
      <c r="D113" s="13" t="s">
        <v>16</v>
      </c>
      <c r="E113" s="13"/>
      <c r="F113" s="241"/>
      <c r="G113" s="17">
        <f t="shared" si="8"/>
        <v>0</v>
      </c>
      <c r="H113" s="17">
        <f t="shared" si="6"/>
        <v>0</v>
      </c>
      <c r="I113" s="17">
        <f t="shared" si="7"/>
        <v>0</v>
      </c>
      <c r="J113" s="18"/>
    </row>
    <row r="114" spans="1:10" x14ac:dyDescent="0.25">
      <c r="A114" s="13" t="s">
        <v>760</v>
      </c>
      <c r="B114" s="88" t="s">
        <v>292</v>
      </c>
      <c r="C114" s="13">
        <v>25</v>
      </c>
      <c r="D114" s="13" t="s">
        <v>16</v>
      </c>
      <c r="E114" s="13"/>
      <c r="F114" s="241"/>
      <c r="G114" s="17">
        <f t="shared" si="8"/>
        <v>0</v>
      </c>
      <c r="H114" s="17">
        <f t="shared" si="6"/>
        <v>0</v>
      </c>
      <c r="I114" s="17">
        <f t="shared" si="7"/>
        <v>0</v>
      </c>
      <c r="J114" s="18"/>
    </row>
    <row r="115" spans="1:10" x14ac:dyDescent="0.25">
      <c r="A115" s="13" t="s">
        <v>934</v>
      </c>
      <c r="B115" s="88" t="s">
        <v>293</v>
      </c>
      <c r="C115" s="13">
        <v>15</v>
      </c>
      <c r="D115" s="13" t="s">
        <v>74</v>
      </c>
      <c r="E115" s="13"/>
      <c r="F115" s="241"/>
      <c r="G115" s="17">
        <f t="shared" si="8"/>
        <v>0</v>
      </c>
      <c r="H115" s="17">
        <f>G115*0.22</f>
        <v>0</v>
      </c>
      <c r="I115" s="17">
        <f t="shared" si="7"/>
        <v>0</v>
      </c>
      <c r="J115" s="18"/>
    </row>
    <row r="116" spans="1:10" ht="27" x14ac:dyDescent="0.25">
      <c r="A116" s="13" t="s">
        <v>935</v>
      </c>
      <c r="B116" s="88" t="s">
        <v>294</v>
      </c>
      <c r="C116" s="107">
        <v>20</v>
      </c>
      <c r="D116" s="13" t="s">
        <v>74</v>
      </c>
      <c r="E116" s="13"/>
      <c r="F116" s="241"/>
      <c r="G116" s="17">
        <f t="shared" si="8"/>
        <v>0</v>
      </c>
      <c r="H116" s="17">
        <f t="shared" si="6"/>
        <v>0</v>
      </c>
      <c r="I116" s="17">
        <f t="shared" si="7"/>
        <v>0</v>
      </c>
      <c r="J116" s="18"/>
    </row>
    <row r="117" spans="1:10" ht="27" x14ac:dyDescent="0.25">
      <c r="A117" s="13" t="s">
        <v>936</v>
      </c>
      <c r="B117" s="88" t="s">
        <v>868</v>
      </c>
      <c r="C117" s="13">
        <v>100</v>
      </c>
      <c r="D117" s="13" t="s">
        <v>74</v>
      </c>
      <c r="E117" s="13"/>
      <c r="F117" s="241"/>
      <c r="G117" s="17">
        <f t="shared" si="8"/>
        <v>0</v>
      </c>
      <c r="H117" s="17">
        <f t="shared" si="6"/>
        <v>0</v>
      </c>
      <c r="I117" s="17">
        <f t="shared" si="7"/>
        <v>0</v>
      </c>
      <c r="J117" s="18"/>
    </row>
    <row r="118" spans="1:10" ht="54" x14ac:dyDescent="0.25">
      <c r="A118" s="13" t="s">
        <v>937</v>
      </c>
      <c r="B118" s="88" t="s">
        <v>295</v>
      </c>
      <c r="C118" s="303">
        <v>20</v>
      </c>
      <c r="D118" s="303" t="s">
        <v>967</v>
      </c>
      <c r="E118" s="13"/>
      <c r="F118" s="241"/>
      <c r="G118" s="17">
        <f t="shared" si="8"/>
        <v>0</v>
      </c>
      <c r="H118" s="17">
        <f t="shared" si="6"/>
        <v>0</v>
      </c>
      <c r="I118" s="17">
        <f t="shared" si="7"/>
        <v>0</v>
      </c>
      <c r="J118" s="18"/>
    </row>
    <row r="119" spans="1:10" ht="81" x14ac:dyDescent="0.25">
      <c r="A119" s="13" t="s">
        <v>939</v>
      </c>
      <c r="B119" s="281" t="s">
        <v>914</v>
      </c>
      <c r="C119" s="108">
        <v>100</v>
      </c>
      <c r="D119" s="106" t="s">
        <v>16</v>
      </c>
      <c r="E119" s="13"/>
      <c r="F119" s="241"/>
      <c r="G119" s="17">
        <f t="shared" si="8"/>
        <v>0</v>
      </c>
      <c r="H119" s="17">
        <f t="shared" si="6"/>
        <v>0</v>
      </c>
      <c r="I119" s="17">
        <f t="shared" si="7"/>
        <v>0</v>
      </c>
      <c r="J119" s="18"/>
    </row>
    <row r="120" spans="1:10" x14ac:dyDescent="0.25">
      <c r="A120" s="13"/>
      <c r="B120" s="92" t="s">
        <v>927</v>
      </c>
      <c r="C120" s="108"/>
      <c r="D120" s="106"/>
      <c r="E120" s="13"/>
      <c r="F120" s="16"/>
      <c r="G120" s="110">
        <f>SUM(G8:G119)</f>
        <v>0</v>
      </c>
      <c r="H120" s="172">
        <f>SUM(H8:H119)</f>
        <v>0</v>
      </c>
      <c r="I120" s="110">
        <f>SUM(I8:I119)</f>
        <v>0</v>
      </c>
      <c r="J120" s="177">
        <f>SUM(J8:J119)</f>
        <v>0</v>
      </c>
    </row>
    <row r="121" spans="1:10" x14ac:dyDescent="0.25">
      <c r="A121" s="318" t="s">
        <v>900</v>
      </c>
      <c r="B121" s="319"/>
      <c r="C121" s="319"/>
      <c r="D121" s="319"/>
      <c r="E121" s="319"/>
      <c r="F121" s="319"/>
      <c r="G121" s="319"/>
      <c r="H121" s="319"/>
      <c r="I121" s="319"/>
      <c r="J121" s="319"/>
    </row>
    <row r="122" spans="1:10" x14ac:dyDescent="0.25">
      <c r="A122" s="13" t="s">
        <v>63</v>
      </c>
      <c r="B122" s="288" t="s">
        <v>869</v>
      </c>
      <c r="C122" s="13">
        <v>20</v>
      </c>
      <c r="D122" s="13" t="s">
        <v>16</v>
      </c>
      <c r="E122" s="159"/>
      <c r="F122" s="241"/>
      <c r="G122" s="17">
        <f>C122*ROUND(F122,4)</f>
        <v>0</v>
      </c>
      <c r="H122" s="17">
        <f>G122*0.095</f>
        <v>0</v>
      </c>
      <c r="I122" s="17">
        <f t="shared" ref="I122:I129" si="9">G122+H122</f>
        <v>0</v>
      </c>
      <c r="J122" s="18" t="s">
        <v>17</v>
      </c>
    </row>
    <row r="123" spans="1:10" x14ac:dyDescent="0.25">
      <c r="A123" s="13" t="s">
        <v>64</v>
      </c>
      <c r="B123" s="288" t="s">
        <v>299</v>
      </c>
      <c r="C123" s="13">
        <v>25</v>
      </c>
      <c r="D123" s="13" t="s">
        <v>16</v>
      </c>
      <c r="E123" s="159"/>
      <c r="F123" s="241"/>
      <c r="G123" s="17">
        <f t="shared" ref="G123:G129" si="10">C123*ROUND(F123,4)</f>
        <v>0</v>
      </c>
      <c r="H123" s="17">
        <f t="shared" ref="H123:H129" si="11">G123*0.095</f>
        <v>0</v>
      </c>
      <c r="I123" s="17">
        <f t="shared" si="9"/>
        <v>0</v>
      </c>
      <c r="J123" s="18" t="s">
        <v>17</v>
      </c>
    </row>
    <row r="124" spans="1:10" x14ac:dyDescent="0.25">
      <c r="A124" s="13" t="s">
        <v>65</v>
      </c>
      <c r="B124" s="288" t="s">
        <v>454</v>
      </c>
      <c r="C124" s="13">
        <v>300</v>
      </c>
      <c r="D124" s="13" t="s">
        <v>16</v>
      </c>
      <c r="E124" s="159"/>
      <c r="F124" s="241"/>
      <c r="G124" s="17">
        <f t="shared" si="10"/>
        <v>0</v>
      </c>
      <c r="H124" s="17">
        <f t="shared" si="11"/>
        <v>0</v>
      </c>
      <c r="I124" s="17">
        <f t="shared" si="9"/>
        <v>0</v>
      </c>
      <c r="J124" s="18" t="s">
        <v>17</v>
      </c>
    </row>
    <row r="125" spans="1:10" x14ac:dyDescent="0.25">
      <c r="A125" s="13" t="s">
        <v>66</v>
      </c>
      <c r="B125" s="288" t="s">
        <v>453</v>
      </c>
      <c r="C125" s="13">
        <v>100</v>
      </c>
      <c r="D125" s="13" t="s">
        <v>16</v>
      </c>
      <c r="E125" s="159"/>
      <c r="F125" s="241"/>
      <c r="G125" s="17">
        <f t="shared" si="10"/>
        <v>0</v>
      </c>
      <c r="H125" s="17">
        <f t="shared" si="11"/>
        <v>0</v>
      </c>
      <c r="I125" s="17">
        <f t="shared" si="9"/>
        <v>0</v>
      </c>
      <c r="J125" s="18" t="s">
        <v>17</v>
      </c>
    </row>
    <row r="126" spans="1:10" x14ac:dyDescent="0.25">
      <c r="A126" s="13" t="s">
        <v>67</v>
      </c>
      <c r="B126" s="288" t="s">
        <v>338</v>
      </c>
      <c r="C126" s="13">
        <v>300</v>
      </c>
      <c r="D126" s="13" t="s">
        <v>16</v>
      </c>
      <c r="E126" s="159"/>
      <c r="F126" s="241"/>
      <c r="G126" s="17">
        <f t="shared" si="10"/>
        <v>0</v>
      </c>
      <c r="H126" s="17">
        <f t="shared" si="11"/>
        <v>0</v>
      </c>
      <c r="I126" s="17">
        <f t="shared" si="9"/>
        <v>0</v>
      </c>
      <c r="J126" s="18" t="s">
        <v>17</v>
      </c>
    </row>
    <row r="127" spans="1:10" ht="27" x14ac:dyDescent="0.25">
      <c r="A127" s="13" t="s">
        <v>68</v>
      </c>
      <c r="B127" s="262" t="s">
        <v>235</v>
      </c>
      <c r="C127" s="107">
        <v>270</v>
      </c>
      <c r="D127" s="13" t="s">
        <v>16</v>
      </c>
      <c r="E127" s="159"/>
      <c r="F127" s="241"/>
      <c r="G127" s="17">
        <f t="shared" si="10"/>
        <v>0</v>
      </c>
      <c r="H127" s="17">
        <f t="shared" si="11"/>
        <v>0</v>
      </c>
      <c r="I127" s="17">
        <f t="shared" si="9"/>
        <v>0</v>
      </c>
      <c r="J127" s="18" t="s">
        <v>17</v>
      </c>
    </row>
    <row r="128" spans="1:10" ht="27" x14ac:dyDescent="0.25">
      <c r="A128" s="13" t="s">
        <v>69</v>
      </c>
      <c r="B128" s="262" t="s">
        <v>876</v>
      </c>
      <c r="C128" s="107">
        <v>120</v>
      </c>
      <c r="D128" s="13" t="s">
        <v>16</v>
      </c>
      <c r="E128" s="159"/>
      <c r="F128" s="241"/>
      <c r="G128" s="17">
        <f t="shared" si="10"/>
        <v>0</v>
      </c>
      <c r="H128" s="17">
        <f t="shared" si="11"/>
        <v>0</v>
      </c>
      <c r="I128" s="17">
        <f t="shared" si="9"/>
        <v>0</v>
      </c>
      <c r="J128" s="18" t="s">
        <v>17</v>
      </c>
    </row>
    <row r="129" spans="1:10" ht="27" x14ac:dyDescent="0.25">
      <c r="A129" s="13" t="s">
        <v>24</v>
      </c>
      <c r="B129" s="262" t="s">
        <v>236</v>
      </c>
      <c r="C129" s="107">
        <v>90</v>
      </c>
      <c r="D129" s="13" t="s">
        <v>16</v>
      </c>
      <c r="E129" s="159"/>
      <c r="F129" s="241"/>
      <c r="G129" s="17">
        <f t="shared" si="10"/>
        <v>0</v>
      </c>
      <c r="H129" s="17">
        <f t="shared" si="11"/>
        <v>0</v>
      </c>
      <c r="I129" s="17">
        <f t="shared" si="9"/>
        <v>0</v>
      </c>
      <c r="J129" s="18" t="s">
        <v>17</v>
      </c>
    </row>
    <row r="130" spans="1:10" x14ac:dyDescent="0.25">
      <c r="A130" s="19"/>
      <c r="B130" s="126" t="s">
        <v>928</v>
      </c>
      <c r="C130" s="21"/>
      <c r="D130" s="21"/>
      <c r="E130" s="21"/>
      <c r="F130" s="22"/>
      <c r="G130" s="23">
        <f>SUM(G122:G129)</f>
        <v>0</v>
      </c>
      <c r="H130" s="23">
        <f>SUM(H122:H129)</f>
        <v>0</v>
      </c>
      <c r="I130" s="23">
        <f>SUM(I122:I129)</f>
        <v>0</v>
      </c>
      <c r="J130" s="24">
        <f>SUM(J122:J129)</f>
        <v>0</v>
      </c>
    </row>
    <row r="132" spans="1:10" s="37" customFormat="1" ht="15" customHeight="1" x14ac:dyDescent="0.2">
      <c r="A132" s="316" t="s">
        <v>50</v>
      </c>
      <c r="B132" s="316"/>
      <c r="C132" s="316"/>
      <c r="D132" s="316"/>
      <c r="E132" s="316"/>
      <c r="F132" s="316"/>
      <c r="G132" s="316"/>
      <c r="H132" s="316"/>
      <c r="I132" s="316"/>
      <c r="J132" s="316"/>
    </row>
    <row r="133" spans="1:10" s="37" customFormat="1" ht="23.25" customHeight="1" x14ac:dyDescent="0.2">
      <c r="A133" s="317"/>
      <c r="B133" s="329"/>
      <c r="C133" s="329"/>
      <c r="D133" s="329"/>
      <c r="E133" s="329"/>
      <c r="F133" s="329"/>
      <c r="G133" s="329"/>
      <c r="H133" s="329"/>
      <c r="I133" s="329"/>
      <c r="J133" s="329"/>
    </row>
    <row r="134" spans="1:10" s="221" customFormat="1" ht="23.25" customHeight="1" x14ac:dyDescent="0.2">
      <c r="A134" s="317" t="s">
        <v>51</v>
      </c>
      <c r="B134" s="317"/>
      <c r="C134" s="317"/>
      <c r="D134" s="317"/>
      <c r="E134" s="317"/>
      <c r="F134" s="317"/>
      <c r="G134" s="317"/>
      <c r="H134" s="317"/>
      <c r="I134" s="317"/>
      <c r="J134" s="317"/>
    </row>
    <row r="135" spans="1:10" s="347" customFormat="1" ht="12.75" customHeight="1" x14ac:dyDescent="0.25">
      <c r="A135" s="317" t="s">
        <v>536</v>
      </c>
    </row>
    <row r="136" spans="1:10" s="222" customFormat="1" ht="12.75" customHeight="1" x14ac:dyDescent="0.25">
      <c r="A136" s="313" t="s">
        <v>104</v>
      </c>
      <c r="B136" s="313"/>
      <c r="C136" s="313"/>
      <c r="D136" s="313"/>
      <c r="E136" s="313"/>
      <c r="F136" s="313"/>
      <c r="G136" s="313"/>
      <c r="H136" s="313"/>
      <c r="I136" s="313"/>
      <c r="J136" s="313"/>
    </row>
    <row r="137" spans="1:10" s="222" customFormat="1" ht="15" customHeight="1" x14ac:dyDescent="0.25">
      <c r="A137" s="313" t="s">
        <v>52</v>
      </c>
      <c r="B137" s="313"/>
      <c r="C137" s="313"/>
      <c r="D137" s="313"/>
      <c r="E137" s="313"/>
      <c r="F137" s="313"/>
      <c r="G137" s="313"/>
      <c r="H137" s="313"/>
      <c r="I137" s="313"/>
      <c r="J137" s="313"/>
    </row>
    <row r="138" spans="1:10" s="315" customFormat="1" ht="15" customHeight="1" x14ac:dyDescent="0.25">
      <c r="A138" s="313" t="s">
        <v>537</v>
      </c>
    </row>
    <row r="139" spans="1:10" s="315" customFormat="1" ht="15" customHeight="1" x14ac:dyDescent="0.25">
      <c r="A139" s="313" t="s">
        <v>538</v>
      </c>
    </row>
    <row r="140" spans="1:10" s="223" customFormat="1" x14ac:dyDescent="0.25">
      <c r="A140" s="313" t="s">
        <v>539</v>
      </c>
      <c r="B140" s="331"/>
      <c r="C140" s="331"/>
      <c r="D140" s="331"/>
      <c r="E140" s="331"/>
      <c r="F140" s="331"/>
      <c r="G140" s="331"/>
      <c r="H140" s="331"/>
      <c r="I140" s="331"/>
      <c r="J140" s="331"/>
    </row>
    <row r="141" spans="1:10" s="223" customFormat="1" ht="43.5" customHeight="1" x14ac:dyDescent="0.25">
      <c r="A141" s="313" t="s">
        <v>542</v>
      </c>
      <c r="B141" s="313"/>
      <c r="C141" s="313"/>
      <c r="D141" s="313"/>
      <c r="E141" s="313"/>
      <c r="F141" s="313"/>
      <c r="G141" s="313"/>
      <c r="H141" s="313"/>
      <c r="I141" s="313"/>
      <c r="J141" s="313"/>
    </row>
    <row r="142" spans="1:10" s="223" customFormat="1" x14ac:dyDescent="0.25">
      <c r="A142" s="219"/>
      <c r="B142" s="219"/>
      <c r="C142" s="219"/>
      <c r="D142" s="219"/>
      <c r="E142" s="219"/>
      <c r="F142" s="219"/>
      <c r="G142" s="219"/>
      <c r="H142" s="219"/>
      <c r="I142" s="219"/>
      <c r="J142" s="219"/>
    </row>
    <row r="143" spans="1:10" s="221" customFormat="1" ht="12.75" x14ac:dyDescent="0.2">
      <c r="A143" s="326"/>
      <c r="B143" s="326"/>
      <c r="C143" s="326"/>
      <c r="D143" s="326"/>
      <c r="E143" s="326"/>
      <c r="F143" s="326"/>
      <c r="G143" s="326"/>
      <c r="H143" s="326"/>
      <c r="I143" s="326"/>
      <c r="J143" s="326"/>
    </row>
    <row r="144" spans="1:10" s="98" customFormat="1" ht="12.75" x14ac:dyDescent="0.2">
      <c r="B144" s="101"/>
      <c r="C144" s="99"/>
    </row>
  </sheetData>
  <mergeCells count="15">
    <mergeCell ref="A137:J137"/>
    <mergeCell ref="A139:XFD139"/>
    <mergeCell ref="A143:J143"/>
    <mergeCell ref="A3:J3"/>
    <mergeCell ref="A7:J7"/>
    <mergeCell ref="A138:XFD138"/>
    <mergeCell ref="A140:J140"/>
    <mergeCell ref="A141:J141"/>
    <mergeCell ref="A1:D1"/>
    <mergeCell ref="A121:J121"/>
    <mergeCell ref="A132:J132"/>
    <mergeCell ref="A133:J133"/>
    <mergeCell ref="A136:J136"/>
    <mergeCell ref="A134:J134"/>
    <mergeCell ref="A135:XFD135"/>
  </mergeCells>
  <dataValidations count="2">
    <dataValidation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122:J129"/>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120">
      <formula1>1</formula1>
    </dataValidation>
  </dataValidations>
  <pageMargins left="0.70866141732283472" right="0.70866141732283472" top="0.74803149606299213" bottom="0.74803149606299213" header="0.31496062992125984" footer="0.31496062992125984"/>
  <pageSetup paperSize="9" scale="8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96"/>
  <sheetViews>
    <sheetView zoomScaleNormal="100" workbookViewId="0">
      <pane ySplit="6" topLeftCell="A10" activePane="bottomLeft" state="frozen"/>
      <selection pane="bottomLeft" activeCell="B79" sqref="B79"/>
    </sheetView>
  </sheetViews>
  <sheetFormatPr defaultRowHeight="15" x14ac:dyDescent="0.25"/>
  <cols>
    <col min="1" max="1" width="11.28515625" customWidth="1"/>
    <col min="2" max="2" width="32.28515625" customWidth="1"/>
    <col min="3" max="3" width="11" customWidth="1"/>
    <col min="4" max="4" width="9.140625" customWidth="1"/>
    <col min="5" max="5" width="13.7109375" customWidth="1"/>
    <col min="6" max="6" width="14.42578125" customWidth="1"/>
    <col min="7" max="7" width="12.140625" customWidth="1"/>
    <col min="8" max="8" width="14.7109375" customWidth="1"/>
    <col min="9" max="9" width="16.42578125" customWidth="1"/>
    <col min="10" max="10" width="15.7109375" customWidth="1"/>
  </cols>
  <sheetData>
    <row r="1" spans="1:10" x14ac:dyDescent="0.25">
      <c r="A1" s="344" t="s">
        <v>0</v>
      </c>
      <c r="B1" s="344"/>
      <c r="C1" s="344"/>
      <c r="D1" s="344"/>
      <c r="E1" s="1"/>
      <c r="F1" s="3"/>
      <c r="G1" s="3" t="s">
        <v>446</v>
      </c>
      <c r="H1" s="4"/>
      <c r="I1" s="3"/>
      <c r="J1" s="3"/>
    </row>
    <row r="2" spans="1:10" x14ac:dyDescent="0.25">
      <c r="A2" s="10"/>
      <c r="B2" s="10"/>
      <c r="C2" s="10"/>
      <c r="D2" s="10"/>
      <c r="E2" s="10"/>
      <c r="F2" s="10"/>
      <c r="G2" s="10"/>
      <c r="H2" s="10"/>
      <c r="I2" s="10"/>
      <c r="J2" s="10"/>
    </row>
    <row r="3" spans="1:10" ht="18" x14ac:dyDescent="0.25">
      <c r="A3" s="323" t="s">
        <v>550</v>
      </c>
      <c r="B3" s="323"/>
      <c r="C3" s="323"/>
      <c r="D3" s="323"/>
      <c r="E3" s="323"/>
      <c r="F3" s="323"/>
      <c r="G3" s="323"/>
      <c r="H3" s="323"/>
      <c r="I3" s="323"/>
      <c r="J3" s="323"/>
    </row>
    <row r="4" spans="1:10" x14ac:dyDescent="0.25">
      <c r="A4" s="10"/>
      <c r="B4" s="10"/>
      <c r="C4" s="10"/>
      <c r="D4" s="10"/>
      <c r="E4" s="10"/>
      <c r="F4" s="10"/>
      <c r="G4" s="10"/>
      <c r="H4" s="10"/>
      <c r="I4" s="10"/>
      <c r="J4" s="10"/>
    </row>
    <row r="5" spans="1:10" ht="54" x14ac:dyDescent="0.25">
      <c r="A5" s="55" t="s">
        <v>2</v>
      </c>
      <c r="B5" s="55" t="s">
        <v>3</v>
      </c>
      <c r="C5" s="56" t="s">
        <v>4</v>
      </c>
      <c r="D5" s="56" t="s">
        <v>5</v>
      </c>
      <c r="E5" s="57" t="s">
        <v>6</v>
      </c>
      <c r="F5" s="57" t="s">
        <v>7</v>
      </c>
      <c r="G5" s="57" t="s">
        <v>62</v>
      </c>
      <c r="H5" s="57" t="s">
        <v>8</v>
      </c>
      <c r="I5" s="57" t="s">
        <v>9</v>
      </c>
      <c r="J5" s="57" t="s">
        <v>10</v>
      </c>
    </row>
    <row r="6" spans="1:10" x14ac:dyDescent="0.25">
      <c r="A6" s="58">
        <v>1</v>
      </c>
      <c r="B6" s="58">
        <v>2</v>
      </c>
      <c r="C6" s="59">
        <v>3</v>
      </c>
      <c r="D6" s="59">
        <v>4</v>
      </c>
      <c r="E6" s="59">
        <v>5</v>
      </c>
      <c r="F6" s="59">
        <v>6</v>
      </c>
      <c r="G6" s="60" t="s">
        <v>11</v>
      </c>
      <c r="H6" s="59" t="s">
        <v>12</v>
      </c>
      <c r="I6" s="60" t="s">
        <v>13</v>
      </c>
      <c r="J6" s="59">
        <v>10</v>
      </c>
    </row>
    <row r="7" spans="1:10" x14ac:dyDescent="0.25">
      <c r="A7" s="318" t="s">
        <v>901</v>
      </c>
      <c r="B7" s="319"/>
      <c r="C7" s="319"/>
      <c r="D7" s="319"/>
      <c r="E7" s="319"/>
      <c r="F7" s="319"/>
      <c r="G7" s="319"/>
      <c r="H7" s="319"/>
      <c r="I7" s="319"/>
      <c r="J7" s="319"/>
    </row>
    <row r="8" spans="1:10" x14ac:dyDescent="0.25">
      <c r="A8" s="107" t="s">
        <v>63</v>
      </c>
      <c r="B8" s="274" t="s">
        <v>345</v>
      </c>
      <c r="C8" s="13">
        <v>2</v>
      </c>
      <c r="D8" s="13" t="s">
        <v>74</v>
      </c>
      <c r="E8" s="13"/>
      <c r="F8" s="241"/>
      <c r="G8" s="189">
        <f>C8*ROUND(F8,4)</f>
        <v>0</v>
      </c>
      <c r="H8" s="17">
        <f>G8*0.095</f>
        <v>0</v>
      </c>
      <c r="I8" s="17">
        <f>G8+H8</f>
        <v>0</v>
      </c>
      <c r="J8" s="18"/>
    </row>
    <row r="9" spans="1:10" x14ac:dyDescent="0.25">
      <c r="A9" s="107" t="s">
        <v>64</v>
      </c>
      <c r="B9" s="274" t="s">
        <v>346</v>
      </c>
      <c r="C9" s="13">
        <v>1</v>
      </c>
      <c r="D9" s="13" t="s">
        <v>74</v>
      </c>
      <c r="E9" s="13"/>
      <c r="F9" s="241"/>
      <c r="G9" s="189">
        <f t="shared" ref="G9:G64" si="0">C9*ROUND(F9,4)</f>
        <v>0</v>
      </c>
      <c r="H9" s="17">
        <f t="shared" ref="H9:H63" si="1">G9*0.095</f>
        <v>0</v>
      </c>
      <c r="I9" s="17">
        <f t="shared" ref="I9:I63" si="2">G9+H9</f>
        <v>0</v>
      </c>
      <c r="J9" s="18"/>
    </row>
    <row r="10" spans="1:10" x14ac:dyDescent="0.25">
      <c r="A10" s="107" t="s">
        <v>65</v>
      </c>
      <c r="B10" s="274" t="s">
        <v>870</v>
      </c>
      <c r="C10" s="13">
        <v>20</v>
      </c>
      <c r="D10" s="13" t="s">
        <v>74</v>
      </c>
      <c r="E10" s="13"/>
      <c r="F10" s="241"/>
      <c r="G10" s="189">
        <f t="shared" si="0"/>
        <v>0</v>
      </c>
      <c r="H10" s="17">
        <f t="shared" si="1"/>
        <v>0</v>
      </c>
      <c r="I10" s="17">
        <f t="shared" si="2"/>
        <v>0</v>
      </c>
      <c r="J10" s="18"/>
    </row>
    <row r="11" spans="1:10" x14ac:dyDescent="0.25">
      <c r="A11" s="107" t="s">
        <v>67</v>
      </c>
      <c r="B11" s="274" t="s">
        <v>347</v>
      </c>
      <c r="C11" s="13">
        <v>1200</v>
      </c>
      <c r="D11" s="13" t="s">
        <v>74</v>
      </c>
      <c r="E11" s="13"/>
      <c r="F11" s="241"/>
      <c r="G11" s="189">
        <f t="shared" si="0"/>
        <v>0</v>
      </c>
      <c r="H11" s="17">
        <f t="shared" si="1"/>
        <v>0</v>
      </c>
      <c r="I11" s="17">
        <f t="shared" si="2"/>
        <v>0</v>
      </c>
      <c r="J11" s="18"/>
    </row>
    <row r="12" spans="1:10" ht="27" x14ac:dyDescent="0.25">
      <c r="A12" s="107" t="s">
        <v>68</v>
      </c>
      <c r="B12" s="296" t="s">
        <v>960</v>
      </c>
      <c r="C12" s="13">
        <v>60</v>
      </c>
      <c r="D12" s="13" t="s">
        <v>74</v>
      </c>
      <c r="E12" s="13"/>
      <c r="F12" s="241"/>
      <c r="G12" s="189">
        <f t="shared" si="0"/>
        <v>0</v>
      </c>
      <c r="H12" s="17">
        <f t="shared" si="1"/>
        <v>0</v>
      </c>
      <c r="I12" s="17">
        <f t="shared" si="2"/>
        <v>0</v>
      </c>
      <c r="J12" s="18"/>
    </row>
    <row r="13" spans="1:10" x14ac:dyDescent="0.25">
      <c r="A13" s="107" t="s">
        <v>25</v>
      </c>
      <c r="B13" s="274" t="s">
        <v>348</v>
      </c>
      <c r="C13" s="13">
        <v>600</v>
      </c>
      <c r="D13" s="13" t="s">
        <v>74</v>
      </c>
      <c r="E13" s="13"/>
      <c r="F13" s="241"/>
      <c r="G13" s="189">
        <f t="shared" si="0"/>
        <v>0</v>
      </c>
      <c r="H13" s="17">
        <f t="shared" si="1"/>
        <v>0</v>
      </c>
      <c r="I13" s="17">
        <f t="shared" si="2"/>
        <v>0</v>
      </c>
      <c r="J13" s="18"/>
    </row>
    <row r="14" spans="1:10" ht="27" x14ac:dyDescent="0.25">
      <c r="A14" s="107" t="s">
        <v>27</v>
      </c>
      <c r="B14" s="274" t="s">
        <v>349</v>
      </c>
      <c r="C14" s="13">
        <v>8</v>
      </c>
      <c r="D14" s="13" t="s">
        <v>74</v>
      </c>
      <c r="E14" s="13"/>
      <c r="F14" s="241"/>
      <c r="G14" s="189">
        <f t="shared" si="0"/>
        <v>0</v>
      </c>
      <c r="H14" s="17">
        <f t="shared" si="1"/>
        <v>0</v>
      </c>
      <c r="I14" s="17">
        <f t="shared" si="2"/>
        <v>0</v>
      </c>
      <c r="J14" s="18"/>
    </row>
    <row r="15" spans="1:10" ht="27" x14ac:dyDescent="0.25">
      <c r="A15" s="107" t="s">
        <v>29</v>
      </c>
      <c r="B15" s="255" t="s">
        <v>350</v>
      </c>
      <c r="C15" s="13">
        <v>15</v>
      </c>
      <c r="D15" s="187" t="s">
        <v>74</v>
      </c>
      <c r="E15" s="13"/>
      <c r="F15" s="241"/>
      <c r="G15" s="189">
        <f t="shared" si="0"/>
        <v>0</v>
      </c>
      <c r="H15" s="17">
        <f t="shared" si="1"/>
        <v>0</v>
      </c>
      <c r="I15" s="17">
        <f t="shared" si="2"/>
        <v>0</v>
      </c>
      <c r="J15" s="18"/>
    </row>
    <row r="16" spans="1:10" ht="27" x14ac:dyDescent="0.25">
      <c r="A16" s="107" t="s">
        <v>30</v>
      </c>
      <c r="B16" s="274" t="s">
        <v>351</v>
      </c>
      <c r="C16" s="13">
        <v>10</v>
      </c>
      <c r="D16" s="13" t="s">
        <v>16</v>
      </c>
      <c r="E16" s="13"/>
      <c r="F16" s="241"/>
      <c r="G16" s="189">
        <f t="shared" si="0"/>
        <v>0</v>
      </c>
      <c r="H16" s="17">
        <f t="shared" si="1"/>
        <v>0</v>
      </c>
      <c r="I16" s="17">
        <f t="shared" si="2"/>
        <v>0</v>
      </c>
      <c r="J16" s="18"/>
    </row>
    <row r="17" spans="1:10" ht="27" x14ac:dyDescent="0.25">
      <c r="A17" s="107" t="s">
        <v>34</v>
      </c>
      <c r="B17" s="274" t="s">
        <v>781</v>
      </c>
      <c r="C17" s="13">
        <v>3</v>
      </c>
      <c r="D17" s="13" t="s">
        <v>16</v>
      </c>
      <c r="E17" s="13"/>
      <c r="F17" s="241"/>
      <c r="G17" s="189">
        <f t="shared" si="0"/>
        <v>0</v>
      </c>
      <c r="H17" s="17">
        <f t="shared" si="1"/>
        <v>0</v>
      </c>
      <c r="I17" s="17">
        <f t="shared" si="2"/>
        <v>0</v>
      </c>
      <c r="J17" s="18"/>
    </row>
    <row r="18" spans="1:10" ht="27" x14ac:dyDescent="0.25">
      <c r="A18" s="107" t="s">
        <v>36</v>
      </c>
      <c r="B18" s="255" t="s">
        <v>553</v>
      </c>
      <c r="C18" s="13">
        <v>100</v>
      </c>
      <c r="D18" s="13" t="s">
        <v>16</v>
      </c>
      <c r="E18" s="13"/>
      <c r="F18" s="241"/>
      <c r="G18" s="189">
        <f t="shared" si="0"/>
        <v>0</v>
      </c>
      <c r="H18" s="17">
        <f t="shared" si="1"/>
        <v>0</v>
      </c>
      <c r="I18" s="17">
        <f t="shared" si="2"/>
        <v>0</v>
      </c>
      <c r="J18" s="18"/>
    </row>
    <row r="19" spans="1:10" x14ac:dyDescent="0.25">
      <c r="A19" s="107" t="s">
        <v>37</v>
      </c>
      <c r="B19" s="255" t="s">
        <v>552</v>
      </c>
      <c r="C19" s="13">
        <v>30</v>
      </c>
      <c r="D19" s="13" t="s">
        <v>16</v>
      </c>
      <c r="E19" s="13"/>
      <c r="F19" s="241"/>
      <c r="G19" s="189">
        <f t="shared" si="0"/>
        <v>0</v>
      </c>
      <c r="H19" s="17">
        <f t="shared" si="1"/>
        <v>0</v>
      </c>
      <c r="I19" s="17">
        <f t="shared" si="2"/>
        <v>0</v>
      </c>
      <c r="J19" s="18"/>
    </row>
    <row r="20" spans="1:10" ht="27" x14ac:dyDescent="0.25">
      <c r="A20" s="107" t="s">
        <v>81</v>
      </c>
      <c r="B20" s="274" t="s">
        <v>557</v>
      </c>
      <c r="C20" s="13">
        <v>15</v>
      </c>
      <c r="D20" s="13" t="s">
        <v>16</v>
      </c>
      <c r="E20" s="13"/>
      <c r="F20" s="241"/>
      <c r="G20" s="189">
        <f t="shared" si="0"/>
        <v>0</v>
      </c>
      <c r="H20" s="17">
        <f t="shared" si="1"/>
        <v>0</v>
      </c>
      <c r="I20" s="17">
        <f t="shared" si="2"/>
        <v>0</v>
      </c>
      <c r="J20" s="18"/>
    </row>
    <row r="21" spans="1:10" x14ac:dyDescent="0.25">
      <c r="A21" s="107" t="s">
        <v>82</v>
      </c>
      <c r="B21" s="274" t="s">
        <v>555</v>
      </c>
      <c r="C21" s="13">
        <v>30</v>
      </c>
      <c r="D21" s="13" t="s">
        <v>16</v>
      </c>
      <c r="E21" s="13"/>
      <c r="F21" s="241"/>
      <c r="G21" s="189">
        <f t="shared" si="0"/>
        <v>0</v>
      </c>
      <c r="H21" s="17">
        <f t="shared" si="1"/>
        <v>0</v>
      </c>
      <c r="I21" s="17">
        <f t="shared" si="2"/>
        <v>0</v>
      </c>
      <c r="J21" s="18"/>
    </row>
    <row r="22" spans="1:10" ht="27" x14ac:dyDescent="0.25">
      <c r="A22" s="232" t="s">
        <v>83</v>
      </c>
      <c r="B22" s="296" t="s">
        <v>961</v>
      </c>
      <c r="C22" s="232">
        <v>10</v>
      </c>
      <c r="D22" s="232" t="s">
        <v>16</v>
      </c>
      <c r="E22" s="13"/>
      <c r="F22" s="241"/>
      <c r="G22" s="189">
        <f t="shared" si="0"/>
        <v>0</v>
      </c>
      <c r="H22" s="17">
        <f t="shared" si="1"/>
        <v>0</v>
      </c>
      <c r="I22" s="17">
        <f t="shared" si="2"/>
        <v>0</v>
      </c>
      <c r="J22" s="18"/>
    </row>
    <row r="23" spans="1:10" ht="27" x14ac:dyDescent="0.25">
      <c r="A23" s="107" t="s">
        <v>86</v>
      </c>
      <c r="B23" s="274" t="s">
        <v>554</v>
      </c>
      <c r="C23" s="13">
        <v>40</v>
      </c>
      <c r="D23" s="13" t="s">
        <v>16</v>
      </c>
      <c r="E23" s="13"/>
      <c r="F23" s="241"/>
      <c r="G23" s="189">
        <f t="shared" si="0"/>
        <v>0</v>
      </c>
      <c r="H23" s="17">
        <f t="shared" si="1"/>
        <v>0</v>
      </c>
      <c r="I23" s="17">
        <f t="shared" si="2"/>
        <v>0</v>
      </c>
      <c r="J23" s="18"/>
    </row>
    <row r="24" spans="1:10" s="311" customFormat="1" ht="27" x14ac:dyDescent="0.25">
      <c r="A24" s="304" t="s">
        <v>87</v>
      </c>
      <c r="B24" s="305" t="s">
        <v>556</v>
      </c>
      <c r="C24" s="306">
        <v>30</v>
      </c>
      <c r="D24" s="306" t="s">
        <v>16</v>
      </c>
      <c r="E24" s="306"/>
      <c r="F24" s="307"/>
      <c r="G24" s="308">
        <f t="shared" si="0"/>
        <v>0</v>
      </c>
      <c r="H24" s="309">
        <f t="shared" si="1"/>
        <v>0</v>
      </c>
      <c r="I24" s="309">
        <f t="shared" si="2"/>
        <v>0</v>
      </c>
      <c r="J24" s="310"/>
    </row>
    <row r="25" spans="1:10" x14ac:dyDescent="0.25">
      <c r="A25" s="107" t="s">
        <v>88</v>
      </c>
      <c r="B25" s="274" t="s">
        <v>383</v>
      </c>
      <c r="C25" s="13">
        <v>60</v>
      </c>
      <c r="D25" s="13" t="s">
        <v>74</v>
      </c>
      <c r="E25" s="13"/>
      <c r="F25" s="241"/>
      <c r="G25" s="189">
        <f t="shared" si="0"/>
        <v>0</v>
      </c>
      <c r="H25" s="17">
        <f t="shared" si="1"/>
        <v>0</v>
      </c>
      <c r="I25" s="17">
        <f t="shared" si="2"/>
        <v>0</v>
      </c>
      <c r="J25" s="18"/>
    </row>
    <row r="26" spans="1:10" ht="27" x14ac:dyDescent="0.25">
      <c r="A26" s="107" t="s">
        <v>89</v>
      </c>
      <c r="B26" s="255" t="s">
        <v>871</v>
      </c>
      <c r="C26" s="13">
        <v>20</v>
      </c>
      <c r="D26" s="13" t="s">
        <v>74</v>
      </c>
      <c r="E26" s="13"/>
      <c r="F26" s="241"/>
      <c r="G26" s="189">
        <f t="shared" si="0"/>
        <v>0</v>
      </c>
      <c r="H26" s="17">
        <f t="shared" si="1"/>
        <v>0</v>
      </c>
      <c r="I26" s="17">
        <f t="shared" si="2"/>
        <v>0</v>
      </c>
      <c r="J26" s="18"/>
    </row>
    <row r="27" spans="1:10" x14ac:dyDescent="0.25">
      <c r="A27" s="107" t="s">
        <v>90</v>
      </c>
      <c r="B27" s="255" t="s">
        <v>551</v>
      </c>
      <c r="C27" s="13">
        <v>30</v>
      </c>
      <c r="D27" s="13" t="s">
        <v>74</v>
      </c>
      <c r="E27" s="13"/>
      <c r="F27" s="241"/>
      <c r="G27" s="189">
        <f t="shared" si="0"/>
        <v>0</v>
      </c>
      <c r="H27" s="17">
        <f t="shared" si="1"/>
        <v>0</v>
      </c>
      <c r="I27" s="17">
        <f t="shared" si="2"/>
        <v>0</v>
      </c>
      <c r="J27" s="18"/>
    </row>
    <row r="28" spans="1:10" ht="27" x14ac:dyDescent="0.25">
      <c r="A28" s="107" t="s">
        <v>91</v>
      </c>
      <c r="B28" s="255" t="s">
        <v>782</v>
      </c>
      <c r="C28" s="13">
        <v>60</v>
      </c>
      <c r="D28" s="13" t="s">
        <v>74</v>
      </c>
      <c r="E28" s="13"/>
      <c r="F28" s="241"/>
      <c r="G28" s="189">
        <f t="shared" si="0"/>
        <v>0</v>
      </c>
      <c r="H28" s="17">
        <f t="shared" si="1"/>
        <v>0</v>
      </c>
      <c r="I28" s="17">
        <f t="shared" si="2"/>
        <v>0</v>
      </c>
      <c r="J28" s="18"/>
    </row>
    <row r="29" spans="1:10" ht="40.5" x14ac:dyDescent="0.25">
      <c r="A29" s="107" t="s">
        <v>92</v>
      </c>
      <c r="B29" s="296" t="s">
        <v>962</v>
      </c>
      <c r="C29" s="13">
        <v>20</v>
      </c>
      <c r="D29" s="13" t="s">
        <v>74</v>
      </c>
      <c r="E29" s="13"/>
      <c r="F29" s="241"/>
      <c r="G29" s="189">
        <f t="shared" si="0"/>
        <v>0</v>
      </c>
      <c r="H29" s="17">
        <f t="shared" si="1"/>
        <v>0</v>
      </c>
      <c r="I29" s="17">
        <f t="shared" si="2"/>
        <v>0</v>
      </c>
      <c r="J29" s="18"/>
    </row>
    <row r="30" spans="1:10" ht="40.5" x14ac:dyDescent="0.25">
      <c r="A30" s="107" t="s">
        <v>93</v>
      </c>
      <c r="B30" s="300" t="s">
        <v>963</v>
      </c>
      <c r="C30" s="72">
        <v>40</v>
      </c>
      <c r="D30" s="13" t="s">
        <v>16</v>
      </c>
      <c r="E30" s="13"/>
      <c r="F30" s="241"/>
      <c r="G30" s="189">
        <f t="shared" si="0"/>
        <v>0</v>
      </c>
      <c r="H30" s="17">
        <f t="shared" si="1"/>
        <v>0</v>
      </c>
      <c r="I30" s="17">
        <f t="shared" si="2"/>
        <v>0</v>
      </c>
      <c r="J30" s="18"/>
    </row>
    <row r="31" spans="1:10" ht="27" x14ac:dyDescent="0.25">
      <c r="A31" s="107" t="s">
        <v>94</v>
      </c>
      <c r="B31" s="259" t="s">
        <v>352</v>
      </c>
      <c r="C31" s="231">
        <v>30</v>
      </c>
      <c r="D31" s="232" t="s">
        <v>16</v>
      </c>
      <c r="E31" s="13"/>
      <c r="F31" s="241"/>
      <c r="G31" s="189">
        <f t="shared" si="0"/>
        <v>0</v>
      </c>
      <c r="H31" s="17">
        <f t="shared" si="1"/>
        <v>0</v>
      </c>
      <c r="I31" s="17">
        <f t="shared" si="2"/>
        <v>0</v>
      </c>
      <c r="J31" s="18"/>
    </row>
    <row r="32" spans="1:10" ht="27" x14ac:dyDescent="0.25">
      <c r="A32" s="107" t="s">
        <v>130</v>
      </c>
      <c r="B32" s="255" t="s">
        <v>353</v>
      </c>
      <c r="C32" s="231">
        <v>60</v>
      </c>
      <c r="D32" s="232" t="s">
        <v>296</v>
      </c>
      <c r="E32" s="13"/>
      <c r="F32" s="241"/>
      <c r="G32" s="189">
        <f t="shared" si="0"/>
        <v>0</v>
      </c>
      <c r="H32" s="17">
        <f t="shared" si="1"/>
        <v>0</v>
      </c>
      <c r="I32" s="17">
        <f t="shared" si="2"/>
        <v>0</v>
      </c>
      <c r="J32" s="18"/>
    </row>
    <row r="33" spans="1:10" ht="27" x14ac:dyDescent="0.25">
      <c r="A33" s="107" t="s">
        <v>131</v>
      </c>
      <c r="B33" s="255" t="s">
        <v>354</v>
      </c>
      <c r="C33" s="231">
        <v>60</v>
      </c>
      <c r="D33" s="232" t="s">
        <v>296</v>
      </c>
      <c r="E33" s="13"/>
      <c r="F33" s="241"/>
      <c r="G33" s="189">
        <f t="shared" si="0"/>
        <v>0</v>
      </c>
      <c r="H33" s="17">
        <f t="shared" si="1"/>
        <v>0</v>
      </c>
      <c r="I33" s="17">
        <f t="shared" si="2"/>
        <v>0</v>
      </c>
      <c r="J33" s="18"/>
    </row>
    <row r="34" spans="1:10" ht="40.5" x14ac:dyDescent="0.25">
      <c r="A34" s="107" t="s">
        <v>132</v>
      </c>
      <c r="B34" s="255" t="s">
        <v>355</v>
      </c>
      <c r="C34" s="72">
        <v>4</v>
      </c>
      <c r="D34" s="13" t="s">
        <v>16</v>
      </c>
      <c r="E34" s="13"/>
      <c r="F34" s="241"/>
      <c r="G34" s="189">
        <f t="shared" si="0"/>
        <v>0</v>
      </c>
      <c r="H34" s="17">
        <f t="shared" si="1"/>
        <v>0</v>
      </c>
      <c r="I34" s="17">
        <f t="shared" si="2"/>
        <v>0</v>
      </c>
      <c r="J34" s="18"/>
    </row>
    <row r="35" spans="1:10" ht="40.5" x14ac:dyDescent="0.25">
      <c r="A35" s="107" t="s">
        <v>133</v>
      </c>
      <c r="B35" s="255" t="s">
        <v>356</v>
      </c>
      <c r="C35" s="72">
        <v>1</v>
      </c>
      <c r="D35" s="13" t="s">
        <v>16</v>
      </c>
      <c r="E35" s="13"/>
      <c r="F35" s="241"/>
      <c r="G35" s="189">
        <f t="shared" si="0"/>
        <v>0</v>
      </c>
      <c r="H35" s="17">
        <f t="shared" si="1"/>
        <v>0</v>
      </c>
      <c r="I35" s="17">
        <f t="shared" si="2"/>
        <v>0</v>
      </c>
      <c r="J35" s="18"/>
    </row>
    <row r="36" spans="1:10" ht="40.5" x14ac:dyDescent="0.25">
      <c r="A36" s="107" t="s">
        <v>134</v>
      </c>
      <c r="B36" s="274" t="s">
        <v>357</v>
      </c>
      <c r="C36" s="72">
        <v>15</v>
      </c>
      <c r="D36" s="13" t="s">
        <v>16</v>
      </c>
      <c r="E36" s="13"/>
      <c r="F36" s="241"/>
      <c r="G36" s="189">
        <f t="shared" si="0"/>
        <v>0</v>
      </c>
      <c r="H36" s="17">
        <f t="shared" si="1"/>
        <v>0</v>
      </c>
      <c r="I36" s="17">
        <f t="shared" si="2"/>
        <v>0</v>
      </c>
      <c r="J36" s="18"/>
    </row>
    <row r="37" spans="1:10" ht="27" x14ac:dyDescent="0.25">
      <c r="A37" s="107" t="s">
        <v>135</v>
      </c>
      <c r="B37" s="274" t="s">
        <v>761</v>
      </c>
      <c r="C37" s="72">
        <v>8</v>
      </c>
      <c r="D37" s="13" t="s">
        <v>16</v>
      </c>
      <c r="E37" s="13"/>
      <c r="F37" s="241"/>
      <c r="G37" s="189">
        <f t="shared" si="0"/>
        <v>0</v>
      </c>
      <c r="H37" s="17">
        <f t="shared" si="1"/>
        <v>0</v>
      </c>
      <c r="I37" s="17">
        <f t="shared" si="2"/>
        <v>0</v>
      </c>
      <c r="J37" s="18"/>
    </row>
    <row r="38" spans="1:10" ht="27" x14ac:dyDescent="0.25">
      <c r="A38" s="107" t="s">
        <v>136</v>
      </c>
      <c r="B38" s="255" t="s">
        <v>524</v>
      </c>
      <c r="C38" s="13">
        <v>2</v>
      </c>
      <c r="D38" s="13" t="s">
        <v>16</v>
      </c>
      <c r="E38" s="13"/>
      <c r="F38" s="241"/>
      <c r="G38" s="189">
        <f t="shared" si="0"/>
        <v>0</v>
      </c>
      <c r="H38" s="17">
        <f t="shared" si="1"/>
        <v>0</v>
      </c>
      <c r="I38" s="17">
        <f t="shared" si="2"/>
        <v>0</v>
      </c>
      <c r="J38" s="18"/>
    </row>
    <row r="39" spans="1:10" ht="27" x14ac:dyDescent="0.25">
      <c r="A39" s="107" t="s">
        <v>137</v>
      </c>
      <c r="B39" s="274" t="s">
        <v>762</v>
      </c>
      <c r="C39" s="13">
        <v>20</v>
      </c>
      <c r="D39" s="13" t="s">
        <v>16</v>
      </c>
      <c r="E39" s="13"/>
      <c r="F39" s="241"/>
      <c r="G39" s="189">
        <f t="shared" si="0"/>
        <v>0</v>
      </c>
      <c r="H39" s="17">
        <f t="shared" si="1"/>
        <v>0</v>
      </c>
      <c r="I39" s="17">
        <f t="shared" si="2"/>
        <v>0</v>
      </c>
      <c r="J39" s="18"/>
    </row>
    <row r="40" spans="1:10" ht="40.5" x14ac:dyDescent="0.25">
      <c r="A40" s="107" t="s">
        <v>139</v>
      </c>
      <c r="B40" s="274" t="s">
        <v>783</v>
      </c>
      <c r="C40" s="13">
        <v>10</v>
      </c>
      <c r="D40" s="13" t="s">
        <v>16</v>
      </c>
      <c r="E40" s="13"/>
      <c r="F40" s="241"/>
      <c r="G40" s="189">
        <f t="shared" si="0"/>
        <v>0</v>
      </c>
      <c r="H40" s="17">
        <f t="shared" si="1"/>
        <v>0</v>
      </c>
      <c r="I40" s="17">
        <f t="shared" si="2"/>
        <v>0</v>
      </c>
      <c r="J40" s="18"/>
    </row>
    <row r="41" spans="1:10" ht="27" x14ac:dyDescent="0.25">
      <c r="A41" s="107" t="s">
        <v>143</v>
      </c>
      <c r="B41" s="255" t="s">
        <v>358</v>
      </c>
      <c r="C41" s="13">
        <v>40</v>
      </c>
      <c r="D41" s="13" t="s">
        <v>16</v>
      </c>
      <c r="E41" s="13"/>
      <c r="F41" s="241"/>
      <c r="G41" s="189">
        <f t="shared" si="0"/>
        <v>0</v>
      </c>
      <c r="H41" s="17">
        <f t="shared" si="1"/>
        <v>0</v>
      </c>
      <c r="I41" s="17">
        <f t="shared" si="2"/>
        <v>0</v>
      </c>
      <c r="J41" s="18"/>
    </row>
    <row r="42" spans="1:10" x14ac:dyDescent="0.25">
      <c r="A42" s="107" t="s">
        <v>145</v>
      </c>
      <c r="B42" s="259" t="s">
        <v>359</v>
      </c>
      <c r="C42" s="231">
        <v>100</v>
      </c>
      <c r="D42" s="13" t="s">
        <v>16</v>
      </c>
      <c r="E42" s="13"/>
      <c r="F42" s="241"/>
      <c r="G42" s="189">
        <f t="shared" si="0"/>
        <v>0</v>
      </c>
      <c r="H42" s="17">
        <f t="shared" si="1"/>
        <v>0</v>
      </c>
      <c r="I42" s="17">
        <f t="shared" si="2"/>
        <v>0</v>
      </c>
      <c r="J42" s="18"/>
    </row>
    <row r="43" spans="1:10" x14ac:dyDescent="0.25">
      <c r="A43" s="107" t="s">
        <v>147</v>
      </c>
      <c r="B43" s="259" t="s">
        <v>360</v>
      </c>
      <c r="C43" s="72">
        <v>60</v>
      </c>
      <c r="D43" s="13" t="s">
        <v>16</v>
      </c>
      <c r="E43" s="13"/>
      <c r="F43" s="241"/>
      <c r="G43" s="189">
        <f t="shared" si="0"/>
        <v>0</v>
      </c>
      <c r="H43" s="17">
        <f t="shared" si="1"/>
        <v>0</v>
      </c>
      <c r="I43" s="17">
        <f t="shared" si="2"/>
        <v>0</v>
      </c>
      <c r="J43" s="18"/>
    </row>
    <row r="44" spans="1:10" x14ac:dyDescent="0.25">
      <c r="A44" s="107" t="s">
        <v>148</v>
      </c>
      <c r="B44" s="255" t="s">
        <v>784</v>
      </c>
      <c r="C44" s="13">
        <v>10</v>
      </c>
      <c r="D44" s="13" t="s">
        <v>74</v>
      </c>
      <c r="E44" s="159"/>
      <c r="F44" s="241"/>
      <c r="G44" s="189">
        <f t="shared" si="0"/>
        <v>0</v>
      </c>
      <c r="H44" s="17">
        <f t="shared" si="1"/>
        <v>0</v>
      </c>
      <c r="I44" s="17">
        <f t="shared" si="2"/>
        <v>0</v>
      </c>
      <c r="J44" s="18"/>
    </row>
    <row r="45" spans="1:10" ht="27" x14ac:dyDescent="0.25">
      <c r="A45" s="107" t="s">
        <v>150</v>
      </c>
      <c r="B45" s="274" t="s">
        <v>361</v>
      </c>
      <c r="C45" s="13">
        <v>5</v>
      </c>
      <c r="D45" s="13" t="s">
        <v>16</v>
      </c>
      <c r="E45" s="13"/>
      <c r="F45" s="241"/>
      <c r="G45" s="189">
        <f t="shared" si="0"/>
        <v>0</v>
      </c>
      <c r="H45" s="17">
        <f t="shared" si="1"/>
        <v>0</v>
      </c>
      <c r="I45" s="17">
        <f t="shared" si="2"/>
        <v>0</v>
      </c>
      <c r="J45" s="18"/>
    </row>
    <row r="46" spans="1:10" ht="27" x14ac:dyDescent="0.25">
      <c r="A46" s="107" t="s">
        <v>151</v>
      </c>
      <c r="B46" s="274" t="s">
        <v>362</v>
      </c>
      <c r="C46" s="13">
        <v>10</v>
      </c>
      <c r="D46" s="13" t="s">
        <v>16</v>
      </c>
      <c r="E46" s="13"/>
      <c r="F46" s="241"/>
      <c r="G46" s="189">
        <f t="shared" si="0"/>
        <v>0</v>
      </c>
      <c r="H46" s="17">
        <f t="shared" si="1"/>
        <v>0</v>
      </c>
      <c r="I46" s="17">
        <f t="shared" si="2"/>
        <v>0</v>
      </c>
      <c r="J46" s="18"/>
    </row>
    <row r="47" spans="1:10" ht="40.5" x14ac:dyDescent="0.25">
      <c r="A47" s="107" t="s">
        <v>153</v>
      </c>
      <c r="B47" s="274" t="s">
        <v>363</v>
      </c>
      <c r="C47" s="13">
        <v>5</v>
      </c>
      <c r="D47" s="13" t="s">
        <v>16</v>
      </c>
      <c r="E47" s="13"/>
      <c r="F47" s="241"/>
      <c r="G47" s="189">
        <f t="shared" si="0"/>
        <v>0</v>
      </c>
      <c r="H47" s="17">
        <f t="shared" si="1"/>
        <v>0</v>
      </c>
      <c r="I47" s="17">
        <f t="shared" si="2"/>
        <v>0</v>
      </c>
      <c r="J47" s="18"/>
    </row>
    <row r="48" spans="1:10" ht="40.5" x14ac:dyDescent="0.25">
      <c r="A48" s="107" t="s">
        <v>155</v>
      </c>
      <c r="B48" s="274" t="s">
        <v>872</v>
      </c>
      <c r="C48" s="13">
        <v>10</v>
      </c>
      <c r="D48" s="13" t="s">
        <v>16</v>
      </c>
      <c r="E48" s="13"/>
      <c r="F48" s="241"/>
      <c r="G48" s="189">
        <f t="shared" si="0"/>
        <v>0</v>
      </c>
      <c r="H48" s="17">
        <f t="shared" si="1"/>
        <v>0</v>
      </c>
      <c r="I48" s="17">
        <f t="shared" si="2"/>
        <v>0</v>
      </c>
      <c r="J48" s="18"/>
    </row>
    <row r="49" spans="1:10" ht="40.5" x14ac:dyDescent="0.25">
      <c r="A49" s="107" t="s">
        <v>157</v>
      </c>
      <c r="B49" s="296" t="s">
        <v>964</v>
      </c>
      <c r="C49" s="13">
        <v>50</v>
      </c>
      <c r="D49" s="13" t="s">
        <v>16</v>
      </c>
      <c r="E49" s="13"/>
      <c r="F49" s="241"/>
      <c r="G49" s="189">
        <f t="shared" si="0"/>
        <v>0</v>
      </c>
      <c r="H49" s="17">
        <f t="shared" si="1"/>
        <v>0</v>
      </c>
      <c r="I49" s="17">
        <f t="shared" si="2"/>
        <v>0</v>
      </c>
      <c r="J49" s="18"/>
    </row>
    <row r="50" spans="1:10" ht="40.5" x14ac:dyDescent="0.25">
      <c r="A50" s="107" t="s">
        <v>159</v>
      </c>
      <c r="B50" s="274" t="s">
        <v>364</v>
      </c>
      <c r="C50" s="13">
        <v>40</v>
      </c>
      <c r="D50" s="13" t="s">
        <v>16</v>
      </c>
      <c r="E50" s="13"/>
      <c r="F50" s="241"/>
      <c r="G50" s="189">
        <f t="shared" si="0"/>
        <v>0</v>
      </c>
      <c r="H50" s="17">
        <f t="shared" si="1"/>
        <v>0</v>
      </c>
      <c r="I50" s="17">
        <f t="shared" si="2"/>
        <v>0</v>
      </c>
      <c r="J50" s="18"/>
    </row>
    <row r="51" spans="1:10" ht="40.5" x14ac:dyDescent="0.25">
      <c r="A51" s="107" t="s">
        <v>160</v>
      </c>
      <c r="B51" s="274" t="s">
        <v>365</v>
      </c>
      <c r="C51" s="13">
        <v>40</v>
      </c>
      <c r="D51" s="13" t="s">
        <v>16</v>
      </c>
      <c r="E51" s="13"/>
      <c r="F51" s="241"/>
      <c r="G51" s="189">
        <f t="shared" si="0"/>
        <v>0</v>
      </c>
      <c r="H51" s="17">
        <f t="shared" si="1"/>
        <v>0</v>
      </c>
      <c r="I51" s="17">
        <f t="shared" si="2"/>
        <v>0</v>
      </c>
      <c r="J51" s="18"/>
    </row>
    <row r="52" spans="1:10" ht="40.5" x14ac:dyDescent="0.25">
      <c r="A52" s="107" t="s">
        <v>161</v>
      </c>
      <c r="B52" s="274" t="s">
        <v>366</v>
      </c>
      <c r="C52" s="13">
        <v>30</v>
      </c>
      <c r="D52" s="13" t="s">
        <v>16</v>
      </c>
      <c r="E52" s="13"/>
      <c r="F52" s="241"/>
      <c r="G52" s="189">
        <f t="shared" si="0"/>
        <v>0</v>
      </c>
      <c r="H52" s="17">
        <f t="shared" si="1"/>
        <v>0</v>
      </c>
      <c r="I52" s="17">
        <f t="shared" si="2"/>
        <v>0</v>
      </c>
      <c r="J52" s="18"/>
    </row>
    <row r="53" spans="1:10" ht="40.5" x14ac:dyDescent="0.25">
      <c r="A53" s="107" t="s">
        <v>162</v>
      </c>
      <c r="B53" s="274" t="s">
        <v>367</v>
      </c>
      <c r="C53" s="13">
        <v>30</v>
      </c>
      <c r="D53" s="13" t="s">
        <v>16</v>
      </c>
      <c r="E53" s="13"/>
      <c r="F53" s="241"/>
      <c r="G53" s="189">
        <f t="shared" si="0"/>
        <v>0</v>
      </c>
      <c r="H53" s="17">
        <f t="shared" si="1"/>
        <v>0</v>
      </c>
      <c r="I53" s="17">
        <f t="shared" si="2"/>
        <v>0</v>
      </c>
      <c r="J53" s="18"/>
    </row>
    <row r="54" spans="1:10" ht="27" x14ac:dyDescent="0.25">
      <c r="A54" s="107" t="s">
        <v>163</v>
      </c>
      <c r="B54" s="274" t="s">
        <v>873</v>
      </c>
      <c r="C54" s="13">
        <v>15</v>
      </c>
      <c r="D54" s="13" t="s">
        <v>16</v>
      </c>
      <c r="E54" s="13"/>
      <c r="F54" s="241"/>
      <c r="G54" s="189">
        <f t="shared" si="0"/>
        <v>0</v>
      </c>
      <c r="H54" s="17">
        <f t="shared" si="1"/>
        <v>0</v>
      </c>
      <c r="I54" s="17">
        <f t="shared" si="2"/>
        <v>0</v>
      </c>
      <c r="J54" s="18"/>
    </row>
    <row r="55" spans="1:10" ht="27" x14ac:dyDescent="0.25">
      <c r="A55" s="107" t="s">
        <v>165</v>
      </c>
      <c r="B55" s="274" t="s">
        <v>368</v>
      </c>
      <c r="C55" s="13">
        <v>15</v>
      </c>
      <c r="D55" s="13" t="s">
        <v>16</v>
      </c>
      <c r="E55" s="13"/>
      <c r="F55" s="241"/>
      <c r="G55" s="189">
        <f t="shared" si="0"/>
        <v>0</v>
      </c>
      <c r="H55" s="17">
        <f t="shared" si="1"/>
        <v>0</v>
      </c>
      <c r="I55" s="17">
        <f t="shared" si="2"/>
        <v>0</v>
      </c>
      <c r="J55" s="18"/>
    </row>
    <row r="56" spans="1:10" ht="27" x14ac:dyDescent="0.25">
      <c r="A56" s="107" t="s">
        <v>167</v>
      </c>
      <c r="B56" s="274" t="s">
        <v>369</v>
      </c>
      <c r="C56" s="232">
        <v>60</v>
      </c>
      <c r="D56" s="13" t="s">
        <v>16</v>
      </c>
      <c r="E56" s="13"/>
      <c r="F56" s="241"/>
      <c r="G56" s="189">
        <f t="shared" si="0"/>
        <v>0</v>
      </c>
      <c r="H56" s="17">
        <f t="shared" si="1"/>
        <v>0</v>
      </c>
      <c r="I56" s="17">
        <f t="shared" si="2"/>
        <v>0</v>
      </c>
      <c r="J56" s="18"/>
    </row>
    <row r="57" spans="1:10" ht="27" x14ac:dyDescent="0.25">
      <c r="A57" s="107" t="s">
        <v>170</v>
      </c>
      <c r="B57" s="274" t="s">
        <v>370</v>
      </c>
      <c r="C57" s="232">
        <v>180</v>
      </c>
      <c r="D57" s="13" t="s">
        <v>16</v>
      </c>
      <c r="E57" s="13"/>
      <c r="F57" s="241"/>
      <c r="G57" s="189">
        <f t="shared" si="0"/>
        <v>0</v>
      </c>
      <c r="H57" s="17">
        <f t="shared" si="1"/>
        <v>0</v>
      </c>
      <c r="I57" s="17">
        <f t="shared" si="2"/>
        <v>0</v>
      </c>
      <c r="J57" s="18"/>
    </row>
    <row r="58" spans="1:10" x14ac:dyDescent="0.25">
      <c r="A58" s="107" t="s">
        <v>172</v>
      </c>
      <c r="B58" s="274" t="s">
        <v>763</v>
      </c>
      <c r="C58" s="232">
        <v>240</v>
      </c>
      <c r="D58" s="13" t="s">
        <v>16</v>
      </c>
      <c r="E58" s="13"/>
      <c r="F58" s="241"/>
      <c r="G58" s="189">
        <f t="shared" si="0"/>
        <v>0</v>
      </c>
      <c r="H58" s="17">
        <f t="shared" si="1"/>
        <v>0</v>
      </c>
      <c r="I58" s="17">
        <f t="shared" si="2"/>
        <v>0</v>
      </c>
      <c r="J58" s="18"/>
    </row>
    <row r="59" spans="1:10" x14ac:dyDescent="0.25">
      <c r="A59" s="107" t="s">
        <v>174</v>
      </c>
      <c r="B59" s="255" t="s">
        <v>764</v>
      </c>
      <c r="C59" s="232">
        <v>300</v>
      </c>
      <c r="D59" s="13" t="s">
        <v>16</v>
      </c>
      <c r="E59" s="13"/>
      <c r="F59" s="241"/>
      <c r="G59" s="189">
        <f t="shared" si="0"/>
        <v>0</v>
      </c>
      <c r="H59" s="17">
        <f t="shared" si="1"/>
        <v>0</v>
      </c>
      <c r="I59" s="17">
        <f t="shared" si="2"/>
        <v>0</v>
      </c>
      <c r="J59" s="18"/>
    </row>
    <row r="60" spans="1:10" ht="27" x14ac:dyDescent="0.25">
      <c r="A60" s="107" t="s">
        <v>374</v>
      </c>
      <c r="B60" s="255" t="s">
        <v>371</v>
      </c>
      <c r="C60" s="13">
        <v>2</v>
      </c>
      <c r="D60" s="13" t="s">
        <v>16</v>
      </c>
      <c r="E60" s="13"/>
      <c r="F60" s="241"/>
      <c r="G60" s="189">
        <f t="shared" si="0"/>
        <v>0</v>
      </c>
      <c r="H60" s="17">
        <f t="shared" si="1"/>
        <v>0</v>
      </c>
      <c r="I60" s="17">
        <f t="shared" si="2"/>
        <v>0</v>
      </c>
      <c r="J60" s="18"/>
    </row>
    <row r="61" spans="1:10" ht="27" x14ac:dyDescent="0.25">
      <c r="A61" s="107" t="s">
        <v>376</v>
      </c>
      <c r="B61" s="255" t="s">
        <v>372</v>
      </c>
      <c r="C61" s="13">
        <v>3</v>
      </c>
      <c r="D61" s="13" t="s">
        <v>16</v>
      </c>
      <c r="E61" s="13"/>
      <c r="F61" s="241"/>
      <c r="G61" s="189">
        <f t="shared" si="0"/>
        <v>0</v>
      </c>
      <c r="H61" s="17">
        <f t="shared" si="1"/>
        <v>0</v>
      </c>
      <c r="I61" s="17">
        <f t="shared" si="2"/>
        <v>0</v>
      </c>
      <c r="J61" s="18"/>
    </row>
    <row r="62" spans="1:10" ht="27" x14ac:dyDescent="0.25">
      <c r="A62" s="107" t="s">
        <v>377</v>
      </c>
      <c r="B62" s="255" t="s">
        <v>373</v>
      </c>
      <c r="C62" s="13">
        <v>4</v>
      </c>
      <c r="D62" s="13" t="s">
        <v>16</v>
      </c>
      <c r="E62" s="13"/>
      <c r="F62" s="241"/>
      <c r="G62" s="189">
        <f t="shared" si="0"/>
        <v>0</v>
      </c>
      <c r="H62" s="17">
        <f t="shared" si="1"/>
        <v>0</v>
      </c>
      <c r="I62" s="17">
        <f t="shared" si="2"/>
        <v>0</v>
      </c>
      <c r="J62" s="18"/>
    </row>
    <row r="63" spans="1:10" x14ac:dyDescent="0.25">
      <c r="A63" s="107" t="s">
        <v>381</v>
      </c>
      <c r="B63" s="274" t="s">
        <v>375</v>
      </c>
      <c r="C63" s="13">
        <v>10</v>
      </c>
      <c r="D63" s="13" t="s">
        <v>16</v>
      </c>
      <c r="E63" s="13"/>
      <c r="F63" s="241"/>
      <c r="G63" s="189">
        <f t="shared" si="0"/>
        <v>0</v>
      </c>
      <c r="H63" s="17">
        <f t="shared" si="1"/>
        <v>0</v>
      </c>
      <c r="I63" s="17">
        <f t="shared" si="2"/>
        <v>0</v>
      </c>
      <c r="J63" s="18"/>
    </row>
    <row r="64" spans="1:10" x14ac:dyDescent="0.25">
      <c r="A64" s="107" t="s">
        <v>384</v>
      </c>
      <c r="B64" s="88" t="s">
        <v>765</v>
      </c>
      <c r="C64" s="13">
        <v>10</v>
      </c>
      <c r="D64" s="13" t="s">
        <v>16</v>
      </c>
      <c r="E64" s="13"/>
      <c r="F64" s="241"/>
      <c r="G64" s="189">
        <f t="shared" si="0"/>
        <v>0</v>
      </c>
      <c r="H64" s="17">
        <f t="shared" ref="H64:H80" si="3">G64*0.095</f>
        <v>0</v>
      </c>
      <c r="I64" s="17">
        <f t="shared" ref="I64:I80" si="4">G64+H64</f>
        <v>0</v>
      </c>
      <c r="J64" s="18"/>
    </row>
    <row r="65" spans="1:10" ht="27" x14ac:dyDescent="0.25">
      <c r="A65" s="107" t="s">
        <v>386</v>
      </c>
      <c r="B65" s="255" t="s">
        <v>378</v>
      </c>
      <c r="C65" s="13">
        <v>10</v>
      </c>
      <c r="D65" s="13" t="s">
        <v>16</v>
      </c>
      <c r="E65" s="13"/>
      <c r="F65" s="241"/>
      <c r="G65" s="189">
        <f t="shared" ref="G65:G80" si="5">C65*ROUND(F65,4)</f>
        <v>0</v>
      </c>
      <c r="H65" s="17">
        <f t="shared" si="3"/>
        <v>0</v>
      </c>
      <c r="I65" s="17">
        <f t="shared" si="4"/>
        <v>0</v>
      </c>
      <c r="J65" s="18"/>
    </row>
    <row r="66" spans="1:10" ht="27" x14ac:dyDescent="0.25">
      <c r="A66" s="107" t="s">
        <v>388</v>
      </c>
      <c r="B66" s="255" t="s">
        <v>380</v>
      </c>
      <c r="C66" s="13">
        <v>6</v>
      </c>
      <c r="D66" s="13" t="s">
        <v>16</v>
      </c>
      <c r="E66" s="13"/>
      <c r="F66" s="241"/>
      <c r="G66" s="189">
        <f t="shared" si="5"/>
        <v>0</v>
      </c>
      <c r="H66" s="17">
        <f t="shared" si="3"/>
        <v>0</v>
      </c>
      <c r="I66" s="17">
        <f t="shared" si="4"/>
        <v>0</v>
      </c>
      <c r="J66" s="18"/>
    </row>
    <row r="67" spans="1:10" x14ac:dyDescent="0.25">
      <c r="A67" s="107" t="s">
        <v>389</v>
      </c>
      <c r="B67" s="274" t="s">
        <v>382</v>
      </c>
      <c r="C67" s="13">
        <v>5</v>
      </c>
      <c r="D67" s="13" t="s">
        <v>16</v>
      </c>
      <c r="E67" s="13"/>
      <c r="F67" s="241"/>
      <c r="G67" s="189">
        <f t="shared" si="5"/>
        <v>0</v>
      </c>
      <c r="H67" s="17">
        <f t="shared" si="3"/>
        <v>0</v>
      </c>
      <c r="I67" s="17">
        <f t="shared" si="4"/>
        <v>0</v>
      </c>
      <c r="J67" s="18"/>
    </row>
    <row r="68" spans="1:10" ht="27" x14ac:dyDescent="0.25">
      <c r="A68" s="107" t="s">
        <v>390</v>
      </c>
      <c r="B68" s="255" t="s">
        <v>385</v>
      </c>
      <c r="C68" s="13">
        <v>10</v>
      </c>
      <c r="D68" s="13" t="s">
        <v>16</v>
      </c>
      <c r="E68" s="13"/>
      <c r="F68" s="241"/>
      <c r="G68" s="189">
        <f t="shared" si="5"/>
        <v>0</v>
      </c>
      <c r="H68" s="17">
        <f t="shared" si="3"/>
        <v>0</v>
      </c>
      <c r="I68" s="17">
        <f t="shared" si="4"/>
        <v>0</v>
      </c>
      <c r="J68" s="18"/>
    </row>
    <row r="69" spans="1:10" x14ac:dyDescent="0.25">
      <c r="A69" s="107" t="s">
        <v>392</v>
      </c>
      <c r="B69" s="274" t="s">
        <v>387</v>
      </c>
      <c r="C69" s="13">
        <v>15</v>
      </c>
      <c r="D69" s="13" t="s">
        <v>16</v>
      </c>
      <c r="E69" s="13"/>
      <c r="F69" s="241"/>
      <c r="G69" s="189">
        <f t="shared" si="5"/>
        <v>0</v>
      </c>
      <c r="H69" s="17">
        <f t="shared" si="3"/>
        <v>0</v>
      </c>
      <c r="I69" s="17">
        <f t="shared" si="4"/>
        <v>0</v>
      </c>
      <c r="J69" s="18"/>
    </row>
    <row r="70" spans="1:10" x14ac:dyDescent="0.25">
      <c r="A70" s="107" t="s">
        <v>393</v>
      </c>
      <c r="B70" s="274" t="s">
        <v>391</v>
      </c>
      <c r="C70" s="13">
        <v>30</v>
      </c>
      <c r="D70" s="13" t="s">
        <v>16</v>
      </c>
      <c r="E70" s="13"/>
      <c r="F70" s="241"/>
      <c r="G70" s="189">
        <f t="shared" si="5"/>
        <v>0</v>
      </c>
      <c r="H70" s="17">
        <f t="shared" si="3"/>
        <v>0</v>
      </c>
      <c r="I70" s="17">
        <f t="shared" si="4"/>
        <v>0</v>
      </c>
      <c r="J70" s="18"/>
    </row>
    <row r="71" spans="1:10" ht="27" x14ac:dyDescent="0.25">
      <c r="A71" s="107" t="s">
        <v>394</v>
      </c>
      <c r="B71" s="312" t="s">
        <v>965</v>
      </c>
      <c r="C71" s="13">
        <v>35</v>
      </c>
      <c r="D71" s="13" t="s">
        <v>16</v>
      </c>
      <c r="E71" s="13"/>
      <c r="F71" s="241"/>
      <c r="G71" s="189">
        <f t="shared" si="5"/>
        <v>0</v>
      </c>
      <c r="H71" s="17">
        <f t="shared" si="3"/>
        <v>0</v>
      </c>
      <c r="I71" s="17">
        <f t="shared" si="4"/>
        <v>0</v>
      </c>
      <c r="J71" s="18"/>
    </row>
    <row r="72" spans="1:10" ht="27" x14ac:dyDescent="0.25">
      <c r="A72" s="107" t="s">
        <v>396</v>
      </c>
      <c r="B72" s="274" t="s">
        <v>874</v>
      </c>
      <c r="C72" s="13">
        <v>50</v>
      </c>
      <c r="D72" s="13" t="s">
        <v>16</v>
      </c>
      <c r="E72" s="13"/>
      <c r="F72" s="241"/>
      <c r="G72" s="189">
        <f t="shared" si="5"/>
        <v>0</v>
      </c>
      <c r="H72" s="17">
        <f t="shared" si="3"/>
        <v>0</v>
      </c>
      <c r="I72" s="17">
        <f t="shared" si="4"/>
        <v>0</v>
      </c>
      <c r="J72" s="18"/>
    </row>
    <row r="73" spans="1:10" ht="27" x14ac:dyDescent="0.25">
      <c r="A73" s="107" t="s">
        <v>397</v>
      </c>
      <c r="B73" s="274" t="s">
        <v>766</v>
      </c>
      <c r="C73" s="13">
        <v>10</v>
      </c>
      <c r="D73" s="13" t="s">
        <v>16</v>
      </c>
      <c r="E73" s="13"/>
      <c r="F73" s="241"/>
      <c r="G73" s="189">
        <f t="shared" si="5"/>
        <v>0</v>
      </c>
      <c r="H73" s="17">
        <f t="shared" si="3"/>
        <v>0</v>
      </c>
      <c r="I73" s="17">
        <f t="shared" si="4"/>
        <v>0</v>
      </c>
      <c r="J73" s="18"/>
    </row>
    <row r="74" spans="1:10" ht="27" x14ac:dyDescent="0.25">
      <c r="A74" s="107" t="s">
        <v>398</v>
      </c>
      <c r="B74" s="274" t="s">
        <v>767</v>
      </c>
      <c r="C74" s="13">
        <v>25</v>
      </c>
      <c r="D74" s="13" t="s">
        <v>16</v>
      </c>
      <c r="E74" s="13"/>
      <c r="F74" s="241"/>
      <c r="G74" s="189">
        <f t="shared" si="5"/>
        <v>0</v>
      </c>
      <c r="H74" s="17">
        <f t="shared" si="3"/>
        <v>0</v>
      </c>
      <c r="I74" s="17">
        <f t="shared" si="4"/>
        <v>0</v>
      </c>
      <c r="J74" s="18"/>
    </row>
    <row r="75" spans="1:10" x14ac:dyDescent="0.25">
      <c r="A75" s="107" t="s">
        <v>399</v>
      </c>
      <c r="B75" s="289" t="s">
        <v>395</v>
      </c>
      <c r="C75" s="188">
        <v>3</v>
      </c>
      <c r="D75" s="13" t="s">
        <v>16</v>
      </c>
      <c r="E75" s="13"/>
      <c r="F75" s="241"/>
      <c r="G75" s="189">
        <f t="shared" si="5"/>
        <v>0</v>
      </c>
      <c r="H75" s="17">
        <f t="shared" si="3"/>
        <v>0</v>
      </c>
      <c r="I75" s="17">
        <f t="shared" si="4"/>
        <v>0</v>
      </c>
      <c r="J75" s="18"/>
    </row>
    <row r="76" spans="1:10" ht="27" x14ac:dyDescent="0.25">
      <c r="A76" s="107" t="s">
        <v>403</v>
      </c>
      <c r="B76" s="289" t="s">
        <v>875</v>
      </c>
      <c r="C76" s="188">
        <v>10</v>
      </c>
      <c r="D76" s="13" t="s">
        <v>16</v>
      </c>
      <c r="E76" s="13"/>
      <c r="F76" s="241"/>
      <c r="G76" s="189">
        <f t="shared" si="5"/>
        <v>0</v>
      </c>
      <c r="H76" s="17">
        <f t="shared" si="3"/>
        <v>0</v>
      </c>
      <c r="I76" s="17">
        <f t="shared" si="4"/>
        <v>0</v>
      </c>
      <c r="J76" s="18"/>
    </row>
    <row r="77" spans="1:10" ht="27" x14ac:dyDescent="0.25">
      <c r="A77" s="107" t="s">
        <v>404</v>
      </c>
      <c r="B77" s="289" t="s">
        <v>528</v>
      </c>
      <c r="C77" s="188">
        <v>10</v>
      </c>
      <c r="D77" s="13" t="s">
        <v>16</v>
      </c>
      <c r="E77" s="13"/>
      <c r="F77" s="241"/>
      <c r="G77" s="189">
        <f t="shared" si="5"/>
        <v>0</v>
      </c>
      <c r="H77" s="17">
        <f t="shared" si="3"/>
        <v>0</v>
      </c>
      <c r="I77" s="17">
        <f t="shared" si="4"/>
        <v>0</v>
      </c>
      <c r="J77" s="18"/>
    </row>
    <row r="78" spans="1:10" x14ac:dyDescent="0.25">
      <c r="A78" s="107" t="s">
        <v>405</v>
      </c>
      <c r="B78" s="289" t="s">
        <v>400</v>
      </c>
      <c r="C78" s="188">
        <v>10</v>
      </c>
      <c r="D78" s="13" t="s">
        <v>16</v>
      </c>
      <c r="E78" s="13"/>
      <c r="F78" s="241"/>
      <c r="G78" s="189">
        <f t="shared" si="5"/>
        <v>0</v>
      </c>
      <c r="H78" s="17">
        <f t="shared" si="3"/>
        <v>0</v>
      </c>
      <c r="I78" s="17">
        <f t="shared" si="4"/>
        <v>0</v>
      </c>
      <c r="J78" s="18"/>
    </row>
    <row r="79" spans="1:10" x14ac:dyDescent="0.25">
      <c r="A79" s="107" t="s">
        <v>407</v>
      </c>
      <c r="B79" s="289" t="s">
        <v>402</v>
      </c>
      <c r="C79" s="188">
        <v>20</v>
      </c>
      <c r="D79" s="13" t="s">
        <v>16</v>
      </c>
      <c r="E79" s="13"/>
      <c r="F79" s="241"/>
      <c r="G79" s="189">
        <f t="shared" si="5"/>
        <v>0</v>
      </c>
      <c r="H79" s="17">
        <f t="shared" si="3"/>
        <v>0</v>
      </c>
      <c r="I79" s="17">
        <f t="shared" si="4"/>
        <v>0</v>
      </c>
      <c r="J79" s="18"/>
    </row>
    <row r="80" spans="1:10" ht="27" x14ac:dyDescent="0.25">
      <c r="A80" s="107" t="s">
        <v>469</v>
      </c>
      <c r="B80" s="312" t="s">
        <v>966</v>
      </c>
      <c r="C80" s="188">
        <v>10</v>
      </c>
      <c r="D80" s="13" t="s">
        <v>16</v>
      </c>
      <c r="E80" s="13"/>
      <c r="F80" s="241"/>
      <c r="G80" s="189">
        <f t="shared" si="5"/>
        <v>0</v>
      </c>
      <c r="H80" s="17">
        <f t="shared" si="3"/>
        <v>0</v>
      </c>
      <c r="I80" s="17">
        <f t="shared" si="4"/>
        <v>0</v>
      </c>
      <c r="J80" s="18"/>
    </row>
    <row r="81" spans="1:10" x14ac:dyDescent="0.25">
      <c r="A81" s="19"/>
      <c r="B81" s="126" t="s">
        <v>529</v>
      </c>
      <c r="C81" s="21"/>
      <c r="D81" s="21"/>
      <c r="E81" s="21"/>
      <c r="F81" s="22"/>
      <c r="G81" s="23">
        <f>SUM(G8:G80)</f>
        <v>0</v>
      </c>
      <c r="H81" s="23">
        <f>SUM(H8:H80)</f>
        <v>0</v>
      </c>
      <c r="I81" s="23">
        <f>SUM(I8:I80)</f>
        <v>0</v>
      </c>
      <c r="J81" s="24">
        <f>SUM(J8:J80)</f>
        <v>0</v>
      </c>
    </row>
    <row r="83" spans="1:10" s="37" customFormat="1" ht="15" customHeight="1" x14ac:dyDescent="0.2">
      <c r="A83" s="316" t="s">
        <v>50</v>
      </c>
      <c r="B83" s="316"/>
      <c r="C83" s="316"/>
      <c r="D83" s="316"/>
      <c r="E83" s="316"/>
      <c r="F83" s="316"/>
      <c r="G83" s="316"/>
      <c r="H83" s="316"/>
      <c r="I83" s="316"/>
      <c r="J83" s="316"/>
    </row>
    <row r="84" spans="1:10" s="37" customFormat="1" ht="23.25" customHeight="1" x14ac:dyDescent="0.2">
      <c r="A84" s="317"/>
      <c r="B84" s="317"/>
      <c r="C84" s="317"/>
      <c r="D84" s="317"/>
      <c r="E84" s="317"/>
      <c r="F84" s="317"/>
      <c r="G84" s="317"/>
      <c r="H84" s="317"/>
      <c r="I84" s="317"/>
      <c r="J84" s="317"/>
    </row>
    <row r="85" spans="1:10" s="221" customFormat="1" ht="23.25" customHeight="1" x14ac:dyDescent="0.2">
      <c r="A85" s="317" t="s">
        <v>51</v>
      </c>
      <c r="B85" s="317"/>
      <c r="C85" s="317"/>
      <c r="D85" s="317"/>
      <c r="E85" s="317"/>
      <c r="F85" s="317"/>
      <c r="G85" s="317"/>
      <c r="H85" s="317"/>
      <c r="I85" s="317"/>
      <c r="J85" s="317"/>
    </row>
    <row r="86" spans="1:10" s="317" customFormat="1" ht="12.75" customHeight="1" x14ac:dyDescent="0.25">
      <c r="A86" s="317" t="s">
        <v>536</v>
      </c>
    </row>
    <row r="87" spans="1:10" s="222" customFormat="1" ht="12.75" customHeight="1" x14ac:dyDescent="0.25">
      <c r="A87" s="313" t="s">
        <v>104</v>
      </c>
      <c r="B87" s="313"/>
      <c r="C87" s="313"/>
      <c r="D87" s="313"/>
      <c r="E87" s="313"/>
      <c r="F87" s="313"/>
      <c r="G87" s="313"/>
      <c r="H87" s="313"/>
      <c r="I87" s="313"/>
      <c r="J87" s="313"/>
    </row>
    <row r="88" spans="1:10" s="222" customFormat="1" ht="15" customHeight="1" x14ac:dyDescent="0.25">
      <c r="A88" s="313" t="s">
        <v>52</v>
      </c>
      <c r="B88" s="313"/>
      <c r="C88" s="313"/>
      <c r="D88" s="313"/>
      <c r="E88" s="313"/>
      <c r="F88" s="313"/>
      <c r="G88" s="313"/>
      <c r="H88" s="313"/>
      <c r="I88" s="313"/>
      <c r="J88" s="313"/>
    </row>
    <row r="89" spans="1:10" s="313" customFormat="1" ht="15" customHeight="1" x14ac:dyDescent="0.25">
      <c r="A89" s="313" t="s">
        <v>537</v>
      </c>
    </row>
    <row r="90" spans="1:10" s="313" customFormat="1" ht="15" customHeight="1" x14ac:dyDescent="0.25">
      <c r="A90" s="313" t="s">
        <v>538</v>
      </c>
    </row>
    <row r="91" spans="1:10" s="223" customFormat="1" ht="15" customHeight="1" x14ac:dyDescent="0.25">
      <c r="A91" s="313" t="s">
        <v>539</v>
      </c>
      <c r="B91" s="313"/>
      <c r="C91" s="313"/>
      <c r="D91" s="313"/>
      <c r="E91" s="313"/>
      <c r="F91" s="313"/>
      <c r="G91" s="313"/>
      <c r="H91" s="313"/>
      <c r="I91" s="313"/>
      <c r="J91" s="313"/>
    </row>
    <row r="92" spans="1:10" s="223" customFormat="1" ht="43.5" customHeight="1" x14ac:dyDescent="0.25">
      <c r="A92" s="313" t="s">
        <v>544</v>
      </c>
      <c r="B92" s="313"/>
      <c r="C92" s="313"/>
      <c r="D92" s="313"/>
      <c r="E92" s="313"/>
      <c r="F92" s="313"/>
      <c r="G92" s="313"/>
      <c r="H92" s="313"/>
      <c r="I92" s="313"/>
      <c r="J92" s="313"/>
    </row>
    <row r="96" spans="1:10" s="227" customFormat="1" x14ac:dyDescent="0.25"/>
  </sheetData>
  <mergeCells count="13">
    <mergeCell ref="A90:XFD90"/>
    <mergeCell ref="A91:J91"/>
    <mergeCell ref="A92:J92"/>
    <mergeCell ref="A84:J84"/>
    <mergeCell ref="A1:D1"/>
    <mergeCell ref="A3:J3"/>
    <mergeCell ref="A7:J7"/>
    <mergeCell ref="A83:J83"/>
    <mergeCell ref="A89:XFD89"/>
    <mergeCell ref="A85:J85"/>
    <mergeCell ref="A86:XFD86"/>
    <mergeCell ref="A87:J87"/>
    <mergeCell ref="A88:J88"/>
  </mergeCells>
  <dataValidations count="1">
    <dataValidation type="whole" operator="equal" allowBlank="1" showInputMessage="1" showErrorMessage="1" error="V celico vnesete vrednost &quot;1&quot; za živila, ki jih ponujate v shemi kakovosti. Če ta zahteva ni izpolnjena, NE vnašate ničesar." prompt="V celico vnesete vrednost &quot;1&quot; za živila, ki jih ponujate v shemi kakovosti." sqref="J8:J80">
      <formula1>1</formula1>
    </dataValidation>
  </dataValidations>
  <pageMargins left="0.70866141732283472" right="0.70866141732283472" top="0.74803149606299213" bottom="0.74803149606299213" header="0.31496062992125984" footer="0.31496062992125984"/>
  <pageSetup paperSize="9" scale="86"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12</vt:i4>
      </vt:variant>
      <vt:variant>
        <vt:lpstr>Imenovani obsegi</vt:lpstr>
      </vt:variant>
      <vt:variant>
        <vt:i4>3</vt:i4>
      </vt:variant>
    </vt:vector>
  </HeadingPairs>
  <TitlesOfParts>
    <vt:vector size="15" baseType="lpstr">
      <vt:lpstr>MLEKO IN MLEČNI IZDELKI</vt:lpstr>
      <vt:lpstr>MESO IN MESNI IZDELKI</vt:lpstr>
      <vt:lpstr>RIBE</vt:lpstr>
      <vt:lpstr>JAJCA</vt:lpstr>
      <vt:lpstr>SVEŽA ZELENJAVA IN SADJE</vt:lpstr>
      <vt:lpstr>ZAM. IN KONZERV. SADJE IN ZEL.</vt:lpstr>
      <vt:lpstr>SADNI SOKOVI </vt:lpstr>
      <vt:lpstr>ŽITA, MLEV. IZDELKI, TESTENINE</vt:lpstr>
      <vt:lpstr>SVEŽI IN ZAMR. IZDELKI IZ TESTA</vt:lpstr>
      <vt:lpstr>KRUH, PEKOVSKO PECIVO, KEKSI</vt:lpstr>
      <vt:lpstr>SPLOŠNO PREHRAMBENO BLAGO</vt:lpstr>
      <vt:lpstr>DIETNA ŽIVILA</vt:lpstr>
      <vt:lpstr>'MESO IN MESNI IZDELKI'!Področje_tiskanja</vt:lpstr>
      <vt:lpstr>'SADNI SOKOVI '!Področje_tiskanja</vt:lpstr>
      <vt:lpstr>'SVEŽA ZELENJAVA IN SADJE'!Področje_tiskanja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Uporabnik</dc:creator>
  <cp:lastModifiedBy>Alenka Mihelčič</cp:lastModifiedBy>
  <cp:lastPrinted>2024-08-14T09:12:17Z</cp:lastPrinted>
  <dcterms:created xsi:type="dcterms:W3CDTF">2018-07-22T19:07:41Z</dcterms:created>
  <dcterms:modified xsi:type="dcterms:W3CDTF">2024-08-14T09:24:27Z</dcterms:modified>
</cp:coreProperties>
</file>